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732" yWindow="-96" windowWidth="10188" windowHeight="9756"/>
  </bookViews>
  <sheets>
    <sheet name="по ГП" sheetId="1" r:id="rId1"/>
  </sheets>
  <definedNames>
    <definedName name="_xlnm._FilterDatabase" localSheetId="0" hidden="1">'по ГП'!$A$6:$L$319</definedName>
    <definedName name="Z_06F06AC2_5BE8_47C3_B368_28740F005EB5_.wvu.FilterData" localSheetId="0" hidden="1">'по ГП'!$A$6:$L$319</definedName>
    <definedName name="Z_06F06AC2_5BE8_47C3_B368_28740F005EB5_.wvu.PrintArea" localSheetId="0" hidden="1">'по ГП'!$B$1:$L$319</definedName>
    <definedName name="Z_06F06AC2_5BE8_47C3_B368_28740F005EB5_.wvu.PrintTitles" localSheetId="0" hidden="1">'по ГП'!$4:$6</definedName>
    <definedName name="Z_0A2AB168_8F4B_486D_8118_0C6C6CD24561_.wvu.FilterData" localSheetId="0" hidden="1">'по ГП'!$A$6:$L$319</definedName>
    <definedName name="Z_0A7066C5_A71F_48D0_8AAE_2A6FC62EED79_.wvu.FilterData" localSheetId="0" hidden="1">'по ГП'!$A$6:$L$319</definedName>
    <definedName name="Z_0D74FB23_12FB_4AF5_8253_26E7E49D6681_.wvu.FilterData" localSheetId="0" hidden="1">'по ГП'!$A$6:$L$319</definedName>
    <definedName name="Z_11960D0A_3BBA_47DA_AF75_F22872F6396A_.wvu.Cols" localSheetId="0" hidden="1">'по ГП'!#REF!</definedName>
    <definedName name="Z_11960D0A_3BBA_47DA_AF75_F22872F6396A_.wvu.FilterData" localSheetId="0" hidden="1">'по ГП'!$B$6:$L$319</definedName>
    <definedName name="Z_11960D0A_3BBA_47DA_AF75_F22872F6396A_.wvu.PrintArea" localSheetId="0" hidden="1">'по ГП'!$B$1:$L$319</definedName>
    <definedName name="Z_11960D0A_3BBA_47DA_AF75_F22872F6396A_.wvu.PrintTitles" localSheetId="0" hidden="1">'по ГП'!$4:$6</definedName>
    <definedName name="Z_1332A3BE_FF37_444C_BA9A_76FA3891C938_.wvu.FilterData" localSheetId="0" hidden="1">'по ГП'!$A$6:$L$319</definedName>
    <definedName name="Z_13C31350_BE17_4666_8839_B87012932024_.wvu.FilterData" localSheetId="0" hidden="1">'по ГП'!$A$6:$L$319</definedName>
    <definedName name="Z_149CADBD_BFBC_47AD_9BD0_04591000C3F7_.wvu.FilterData" localSheetId="0" hidden="1">'по ГП'!$A$6:$L$319</definedName>
    <definedName name="Z_149CADBD_BFBC_47AD_9BD0_04591000C3F7_.wvu.PrintArea" localSheetId="0" hidden="1">'по ГП'!$A$1:$L$319</definedName>
    <definedName name="Z_149CADBD_BFBC_47AD_9BD0_04591000C3F7_.wvu.PrintTitles" localSheetId="0" hidden="1">'по ГП'!$4:$6</definedName>
    <definedName name="Z_1542875C_AF59_4642_A3AE_12CEA9BBEE2F_.wvu.FilterData" localSheetId="0" hidden="1">'по ГП'!$A$6:$L$319</definedName>
    <definedName name="Z_170DB726_67EA_4407_80AB_BC03102D3DDE_.wvu.FilterData" localSheetId="0" hidden="1">'по ГП'!$A$6:$L$319</definedName>
    <definedName name="Z_19658AF3_FF42_497E_B297_BD2988C3697D_.wvu.FilterData" localSheetId="0" hidden="1">'по ГП'!$A$6:$L$319</definedName>
    <definedName name="Z_1CED6DB5_FD75_47B5_81B0_31C112CA0923_.wvu.FilterData" localSheetId="0" hidden="1">'по ГП'!$A$6:$L$319</definedName>
    <definedName name="Z_1DE2FD36_8CE9_427A_B05D_444D414339A9_.wvu.FilterData" localSheetId="0" hidden="1">'по ГП'!$A$6:$L$319</definedName>
    <definedName name="Z_1E50DF12_7E12_4B19_A1BA_50B4C17B416C_.wvu.FilterData" localSheetId="0" hidden="1">'по ГП'!$A$6:$L$319</definedName>
    <definedName name="Z_2D079FDB_9C19_45AE_96C5_94C141822DA3_.wvu.FilterData" localSheetId="0" hidden="1">'по ГП'!$A$6:$L$319</definedName>
    <definedName name="Z_2DFEB36B_963E_4EFF_91EE_CD51999A709C_.wvu.FilterData" localSheetId="0" hidden="1">'по ГП'!$A$6:$L$319</definedName>
    <definedName name="Z_3ADB3753_EA30_42E8_9F6E_46B296502416_.wvu.FilterData" localSheetId="0" hidden="1">'по ГП'!$A$6:$L$319</definedName>
    <definedName name="Z_3ADB3753_EA30_42E8_9F6E_46B296502416_.wvu.PrintArea" localSheetId="0" hidden="1">'по ГП'!$B$1:$L$319</definedName>
    <definedName name="Z_3ADB3753_EA30_42E8_9F6E_46B296502416_.wvu.PrintTitles" localSheetId="0" hidden="1">'по ГП'!$4:$6</definedName>
    <definedName name="Z_4305DE62_5CD1_472A_A4D8_49FAD4C131D1_.wvu.FilterData" localSheetId="0" hidden="1">'по ГП'!$A$6:$L$319</definedName>
    <definedName name="Z_454D67E0_7BF7_4D3C_95B2_BB52464B984D_.wvu.FilterData" localSheetId="0" hidden="1">'по ГП'!$A$6:$L$319</definedName>
    <definedName name="Z_461394E5_8FF0_4D03_82F6_0912ECB7D039_.wvu.FilterData" localSheetId="0" hidden="1">'по ГП'!$A$6:$L$319</definedName>
    <definedName name="Z_4A4CABC8_128F_4A76_8F15_B729DF5AE96F_.wvu.FilterData" localSheetId="0" hidden="1">'по ГП'!$A$6:$L$319</definedName>
    <definedName name="Z_4F40B832_7D99_446A_A182_5588D91CE55B_.wvu.FilterData" localSheetId="0" hidden="1">'по ГП'!$A$6:$L$319</definedName>
    <definedName name="Z_4FB757F0_C53C_49A7_A7DF_EF27645B85C5_.wvu.FilterData" localSheetId="0" hidden="1">'по ГП'!$A$6:$L$319</definedName>
    <definedName name="Z_4FB757F0_C53C_49A7_A7DF_EF27645B85C5_.wvu.PrintArea" localSheetId="0" hidden="1">'по ГП'!$A$1:$L$319</definedName>
    <definedName name="Z_4FB757F0_C53C_49A7_A7DF_EF27645B85C5_.wvu.PrintTitles" localSheetId="0" hidden="1">'по ГП'!$4:$6</definedName>
    <definedName name="Z_54DB771A_1459_41BB_943F_97FB90161639_.wvu.FilterData" localSheetId="0" hidden="1">'по ГП'!$A$6:$L$319</definedName>
    <definedName name="Z_54DB771A_1459_41BB_943F_97FB90161639_.wvu.PrintArea" localSheetId="0" hidden="1">'по ГП'!$A$1:$L$319</definedName>
    <definedName name="Z_54DB771A_1459_41BB_943F_97FB90161639_.wvu.PrintTitles" localSheetId="0" hidden="1">'по ГП'!$4:$6</definedName>
    <definedName name="Z_624BE0E4_21E4_4399_91AB_6E45A3956969_.wvu.FilterData" localSheetId="0" hidden="1">'по ГП'!$A$6:$L$319</definedName>
    <definedName name="Z_653F8EA6_BF89_444A_B7EB_A331DD65BA7A_.wvu.FilterData" localSheetId="0" hidden="1">'по ГП'!$A$6:$L$319</definedName>
    <definedName name="Z_670ADF21_D0D1_4D23_AB32_3023CE539E04_.wvu.Cols" localSheetId="0" hidden="1">'по ГП'!#REF!</definedName>
    <definedName name="Z_670ADF21_D0D1_4D23_AB32_3023CE539E04_.wvu.FilterData" localSheetId="0" hidden="1">'по ГП'!$A$5:$L$319</definedName>
    <definedName name="Z_6AE2C719_D785_48FB_9BC7_9B4D3F49E0F0_.wvu.FilterData" localSheetId="0" hidden="1">'по ГП'!$A$6:$L$319</definedName>
    <definedName name="Z_732CCEE4_E07D_48B5_9FFF_30010D8115DA_.wvu.FilterData" localSheetId="0" hidden="1">'по ГП'!$A$6:$L$319</definedName>
    <definedName name="Z_77D9E889_CDE7_4177_AD74_2A20C721A468_.wvu.FilterData" localSheetId="0" hidden="1">'по ГП'!$A$6:$L$319</definedName>
    <definedName name="Z_789CCD3E_639C_41FB_889D_939A4F6B6438_.wvu.FilterData" localSheetId="0" hidden="1">'по ГП'!$A$2:$L$319</definedName>
    <definedName name="Z_789CCD3E_639C_41FB_889D_939A4F6B6438_.wvu.PrintTitles" localSheetId="0" hidden="1">'по ГП'!$4:$6</definedName>
    <definedName name="Z_793C1DE4_A3C4_4326_8F11_6EA270EA3064_.wvu.FilterData" localSheetId="0" hidden="1">'по ГП'!$A$6:$L$319</definedName>
    <definedName name="Z_7C2C275F_9E01_4551_B1F7_B835490F8CAA_.wvu.FilterData" localSheetId="0" hidden="1">'по ГП'!$A$6:$L$319</definedName>
    <definedName name="Z_7DADAA62_1E7C_4E05_AB97_02F5FD4E3911_.wvu.FilterData" localSheetId="0" hidden="1">'по ГП'!$A$6:$L$319</definedName>
    <definedName name="Z_7DADAA62_1E7C_4E05_AB97_02F5FD4E3911_.wvu.PrintArea" localSheetId="0" hidden="1">'по ГП'!$B$1:$L$319</definedName>
    <definedName name="Z_7DADAA62_1E7C_4E05_AB97_02F5FD4E3911_.wvu.PrintTitles" localSheetId="0" hidden="1">'по ГП'!$4:$6</definedName>
    <definedName name="Z_87B3A223_4B9A_4947_82F7_8C44DDCA7B86_.wvu.FilterData" localSheetId="0" hidden="1">'по ГП'!$A$6:$L$319</definedName>
    <definedName name="Z_87B3A223_4B9A_4947_82F7_8C44DDCA7B86_.wvu.PrintArea" localSheetId="0" hidden="1">'по ГП'!$B$1:$L$319</definedName>
    <definedName name="Z_87B3A223_4B9A_4947_82F7_8C44DDCA7B86_.wvu.PrintTitles" localSheetId="0" hidden="1">'по ГП'!$4:$6</definedName>
    <definedName name="Z_88E51033_94FA_420E_85B3_DF975160A5B4_.wvu.FilterData" localSheetId="0" hidden="1">'по ГП'!$A$6:$L$319</definedName>
    <definedName name="Z_8999D213_4391_4EAF_B96A_DAAE15EC89AE_.wvu.FilterData" localSheetId="0" hidden="1">'по ГП'!$A$6:$L$319</definedName>
    <definedName name="Z_8B6BA588_FEE2_42AE_A869_82F83610E3B9_.wvu.FilterData" localSheetId="0" hidden="1">'по ГП'!$A$6:$L$319</definedName>
    <definedName name="Z_8F94243D_A843_42BC_9D06_53AC1022E8D9_.wvu.FilterData" localSheetId="0" hidden="1">'по ГП'!$A$6:$L$319</definedName>
    <definedName name="Z_94635874_5162_426B_BC19_93131DB02D33_.wvu.FilterData" localSheetId="0" hidden="1">'по ГП'!$A$6:$L$319</definedName>
    <definedName name="Z_94E8DB5E_CC7E_47DC_BEF9_68CE3CA0877A_.wvu.FilterData" localSheetId="0" hidden="1">'по ГП'!$A$6:$L$319</definedName>
    <definedName name="Z_95EF4F92_4B73_491F_AD85_82F8009932C4_.wvu.FilterData" localSheetId="0" hidden="1">'по ГП'!$A$6:$L$319</definedName>
    <definedName name="Z_975B596F_3EE8_4420_BFF6_F5028FF0F871_.wvu.FilterData" localSheetId="0" hidden="1">'по ГП'!$A$6:$L$319</definedName>
    <definedName name="Z_984A638E_C513_43D8_8669_30F0E9BB3646_.wvu.FilterData" localSheetId="0" hidden="1">'по ГП'!$A$6:$L$319</definedName>
    <definedName name="Z_9E92CBC9_CD08_44E8_A3F9_DC03AF4DA141_.wvu.FilterData" localSheetId="0" hidden="1">'по ГП'!$A$6:$L$319</definedName>
    <definedName name="Z_A5706C8F_CE82_45F5_8A2F_518A65E1730C_.wvu.FilterData" localSheetId="0" hidden="1">'по ГП'!$A$6:$L$319</definedName>
    <definedName name="Z_A5706C8F_CE82_45F5_8A2F_518A65E1730C_.wvu.PrintArea" localSheetId="0" hidden="1">'по ГП'!$B$1:$L$319</definedName>
    <definedName name="Z_A5706C8F_CE82_45F5_8A2F_518A65E1730C_.wvu.PrintTitles" localSheetId="0" hidden="1">'по ГП'!$4:$6</definedName>
    <definedName name="Z_A786A796_A45E_4A05_9A1A_23081662EACB_.wvu.FilterData" localSheetId="0" hidden="1">'по ГП'!$A$6:$L$319</definedName>
    <definedName name="Z_A79E2F34_CC65_42AC_A10C_34117570EC05_.wvu.FilterData" localSheetId="0" hidden="1">'по ГП'!$A$6:$L$319</definedName>
    <definedName name="Z_AADE1E1B_AB92_4BC2_8EA7_8DF00DBDAB03_.wvu.FilterData" localSheetId="0" hidden="1">'по ГП'!$A$6:$L$319</definedName>
    <definedName name="Z_AC3B5CDB_9999_4449_9805_39DCF49599ED_.wvu.FilterData" localSheetId="0" hidden="1">'по ГП'!$A$6:$L$319</definedName>
    <definedName name="Z_AD7CE324_481D_4F8D_AF72_4053FA10EED4_.wvu.FilterData" localSheetId="0" hidden="1">'по ГП'!$A$6:$L$319</definedName>
    <definedName name="Z_B24C818A_CC24_4385_878E_17FCCBC3B24B_.wvu.FilterData" localSheetId="0" hidden="1">'по ГП'!$A$6:$L$319</definedName>
    <definedName name="Z_B4D17C6E_B992_4BE7_A9C0_F925CC678CE4_.wvu.FilterData" localSheetId="0" hidden="1">'по ГП'!$A$6:$L$319</definedName>
    <definedName name="Z_B4E0BCD7_3B50_4A60_A112_9F317526C5C3_.wvu.FilterData" localSheetId="0" hidden="1">'по ГП'!$A$6:$L$319</definedName>
    <definedName name="Z_BBA178CF_1D12_4F6C_B144_A1567D3F3CFB_.wvu.FilterData" localSheetId="0" hidden="1">'по ГП'!#REF!</definedName>
    <definedName name="Z_BBA178CF_1D12_4F6C_B144_A1567D3F3CFB_.wvu.PrintArea" localSheetId="0" hidden="1">'по ГП'!$B$1:$L$319</definedName>
    <definedName name="Z_BBA178CF_1D12_4F6C_B144_A1567D3F3CFB_.wvu.PrintTitles" localSheetId="0" hidden="1">'по ГП'!$4:$6</definedName>
    <definedName name="Z_BFA4145F_8CDB_4258_9228_28DB6C3BF27D_.wvu.FilterData" localSheetId="0" hidden="1">'по ГП'!$A$6:$L$319</definedName>
    <definedName name="Z_C5748FEE_316A_43E3_BCF8_2C310527A8B8_.wvu.FilterData" localSheetId="0" hidden="1">'по ГП'!$A$6:$L$319</definedName>
    <definedName name="Z_C6E325E5_BE46_41ED_9162_DB2ED38C4739_.wvu.FilterData" localSheetId="0" hidden="1">'по ГП'!$A$6:$L$319</definedName>
    <definedName name="Z_CDA364A4_4B75_4526_B661_15CA8E51F066_.wvu.FilterData" localSheetId="0" hidden="1">'по ГП'!$A$6:$L$319</definedName>
    <definedName name="Z_CDD37AAE_8944_491B_A194_F044D3EE0AC3_.wvu.FilterData" localSheetId="0" hidden="1">'по ГП'!$A$6:$L$319</definedName>
    <definedName name="Z_D32EE4A7_D905_41B7_B48F_3ACA931989E1_.wvu.FilterData" localSheetId="0" hidden="1">'по ГП'!$A$6:$L$319</definedName>
    <definedName name="Z_D3A5C2FA_4A36_4162_A1C4_9358B137E80E_.wvu.FilterData" localSheetId="0" hidden="1">'по ГП'!$A$6:$L$319</definedName>
    <definedName name="Z_D40677EE_185E_4ABD_82F3_0129CB13EE42_.wvu.FilterData" localSheetId="0" hidden="1">'по ГП'!$A$6:$L$319</definedName>
    <definedName name="Z_D9A163F8_EEBD_466D_8CF4_FEB05AB6BD00_.wvu.FilterData" localSheetId="0" hidden="1">'по ГП'!$A$6:$L$319</definedName>
    <definedName name="Z_DA05EA37_7C84_443C_BF3D_EB843F2D629E_.wvu.FilterData" localSheetId="0" hidden="1">'по ГП'!$A$6:$L$319</definedName>
    <definedName name="Z_E031C652_E24C_4817_AAE0_E99AAE6E1CCB_.wvu.FilterData" localSheetId="0" hidden="1">'по ГП'!$A$6:$L$319</definedName>
    <definedName name="Z_E031C652_E24C_4817_AAE0_E99AAE6E1CCB_.wvu.PrintArea" localSheetId="0" hidden="1">'по ГП'!$B$1:$L$319</definedName>
    <definedName name="Z_E031C652_E24C_4817_AAE0_E99AAE6E1CCB_.wvu.PrintTitles" localSheetId="0" hidden="1">'по ГП'!$4:$6</definedName>
    <definedName name="Z_E4403FC8_E490_4AC1_AA5F_5031186EC747_.wvu.FilterData" localSheetId="0" hidden="1">'по ГП'!$A$6:$L$319</definedName>
    <definedName name="Z_E4403FC8_E490_4AC1_AA5F_5031186EC747_.wvu.PrintArea" localSheetId="0" hidden="1">'по ГП'!$B$1:$L$319</definedName>
    <definedName name="Z_E4403FC8_E490_4AC1_AA5F_5031186EC747_.wvu.PrintTitles" localSheetId="0" hidden="1">'по ГП'!$4:$6</definedName>
    <definedName name="Z_E5E9D033_6094_4F06_92D6_8A323D00FF41_.wvu.FilterData" localSheetId="0" hidden="1">'по ГП'!$A$6:$L$319</definedName>
    <definedName name="Z_E911D7EF_591B_4E44_82F4_572C21E80EA5_.wvu.FilterData" localSheetId="0" hidden="1">'по ГП'!$A$6:$L$319</definedName>
    <definedName name="Z_ECAFFA74_A05F_4241_898E_C8EDCC1AFCCE_.wvu.Cols" localSheetId="0" hidden="1">'по ГП'!#REF!</definedName>
    <definedName name="Z_ECAFFA74_A05F_4241_898E_C8EDCC1AFCCE_.wvu.FilterData" localSheetId="0" hidden="1">'по ГП'!$A$2:$L$319</definedName>
    <definedName name="Z_F475A90D_01D2_44CF_AD93_FE9CB5D4450C_.wvu.FilterData" localSheetId="0" hidden="1">'по ГП'!$A$6:$L$319</definedName>
    <definedName name="Z_FA4FEAB9_F0F5_4861_8A24_4EAEF4CC6B9E_.wvu.Cols" localSheetId="0" hidden="1">'по ГП'!#REF!</definedName>
    <definedName name="Z_FA4FEAB9_F0F5_4861_8A24_4EAEF4CC6B9E_.wvu.FilterData" localSheetId="0" hidden="1">'по ГП'!$B$6:$L$319</definedName>
    <definedName name="Z_FA4FEAB9_F0F5_4861_8A24_4EAEF4CC6B9E_.wvu.PrintArea" localSheetId="0" hidden="1">'по ГП'!$B$97:$L$161</definedName>
    <definedName name="Z_FA4FEAB9_F0F5_4861_8A24_4EAEF4CC6B9E_.wvu.PrintTitles" localSheetId="0" hidden="1">'по ГП'!$2:$6</definedName>
    <definedName name="Z_FD642C39_40D3_4D6D_97B5_24B66135AB26_.wvu.FilterData" localSheetId="0" hidden="1">'по ГП'!$A$6:$L$319</definedName>
    <definedName name="_xlnm.Print_Titles" localSheetId="0">'по ГП'!$4:$6</definedName>
    <definedName name="_xlnm.Print_Area" localSheetId="0">'по ГП'!$A$1:$L$319</definedName>
  </definedNames>
  <calcPr calcId="125725" fullPrecision="0"/>
  <customWorkbookViews>
    <customWorkbookView name="fyv - Личное представление" guid="{149CADBD-BFBC-47AD-9BD0-04591000C3F7}" mergeInterval="0" personalView="1" maximized="1" xWindow="1" yWindow="1" windowWidth="1916" windowHeight="850" activeSheetId="1" showComments="commIndAndComment"/>
    <customWorkbookView name="shsn - Личное представление" guid="{E4403FC8-E490-4AC1-AA5F-5031186EC747}" mergeInterval="0" personalView="1" maximized="1" xWindow="1" yWindow="1" windowWidth="1916" windowHeight="725" activeSheetId="1"/>
    <customWorkbookView name="ods - Личное представление" guid="{3ADB3753-EA30-42E8-9F6E-46B296502416}" mergeInterval="0" personalView="1" maximized="1" xWindow="1" yWindow="1" windowWidth="1916" windowHeight="850" activeSheetId="1"/>
    <customWorkbookView name="shel - Личное представление" guid="{BBA178CF-1D12-4F6C-B144-A1567D3F3CFB}" mergeInterval="0" personalView="1" maximized="1" xWindow="1" yWindow="1" windowWidth="1916" windowHeight="850" activeSheetId="1"/>
    <customWorkbookView name="zev - Личное представление" guid="{11960D0A-3BBA-47DA-AF75-F22872F6396A}" mergeInterval="0" personalView="1" maximized="1" xWindow="1" yWindow="1" windowWidth="1916" windowHeight="846" activeSheetId="1"/>
    <customWorkbookView name="oev - Личное представление" guid="{4A4CABC8-128F-4A76-8F15-B729DF5AE96F}" mergeInterval="0" personalView="1" maximized="1" xWindow="1" yWindow="1" windowWidth="1916" windowHeight="846" activeSheetId="1"/>
    <customWorkbookView name="hiv - Личное представление" guid="{670ADF21-D0D1-4D23-AB32-3023CE539E04}" mergeInterval="0" personalView="1" maximized="1" xWindow="1" yWindow="1" windowWidth="1916" windowHeight="756" activeSheetId="1"/>
    <customWorkbookView name="miv2 - Личное представление" guid="{B4D17C6E-B992-4BE7-A9C0-F925CC678CE4}" mergeInterval="0" personalView="1" maximized="1" xWindow="1" yWindow="1" windowWidth="1916" windowHeight="680" activeSheetId="1"/>
    <customWorkbookView name="ogi - Личное представление" guid="{789CCD3E-639C-41FB-889D-939A4F6B6438}" mergeInterval="0" personalView="1" maximized="1" xWindow="1" yWindow="1" windowWidth="1916" windowHeight="850" activeSheetId="1"/>
    <customWorkbookView name="sev - Личное представление" guid="{ECAFFA74-A05F-4241-898E-C8EDCC1AFCCE}" mergeInterval="0" personalView="1" maximized="1" xWindow="1" yWindow="1" windowWidth="1916" windowHeight="846" activeSheetId="1"/>
    <customWorkbookView name="sea - Личное представление" guid="{87B3A223-4B9A-4947-82F7-8C44DDCA7B86}" mergeInterval="0" personalView="1" maximized="1" xWindow="1" yWindow="1" windowWidth="1596" windowHeight="666" activeSheetId="1"/>
    <customWorkbookView name="lav2 - Личное представление" guid="{A5706C8F-CE82-45F5-8A2F-518A65E1730C}" mergeInterval="0" personalView="1" maximized="1" xWindow="1" yWindow="1" windowWidth="1916" windowHeight="804" activeSheetId="1" showComments="commIndAndComment"/>
    <customWorkbookView name="slv - Личное представление" guid="{624BE0E4-21E4-4399-91AB-6E45A3956969}" mergeInterval="0" personalView="1" maximized="1" xWindow="1" yWindow="1" windowWidth="1916" windowHeight="850" activeSheetId="1"/>
    <customWorkbookView name="Шабанова - Личное представление" guid="{E031C652-E24C-4817-AAE0-E99AAE6E1CCB}" mergeInterval="0" personalView="1" maximized="1" xWindow="1" yWindow="1" windowWidth="1916" windowHeight="800" activeSheetId="1"/>
    <customWorkbookView name="Гаврилюк - Личное представление" guid="{7DADAA62-1E7C-4E05-AB97-02F5FD4E3911}" mergeInterval="0" personalView="1" maximized="1" xWindow="1" yWindow="1" windowWidth="1596" windowHeight="670" activeSheetId="1"/>
    <customWorkbookView name="sol - Личное представление" guid="{E5E9D033-6094-4F06-92D6-8A323D00FF41}" mergeInterval="0" personalView="1" xWindow="14" yWindow="34" windowWidth="1878" windowHeight="802" activeSheetId="1"/>
    <customWorkbookView name="pta - Личное представление" guid="{19658AF3-FF42-497E-B297-BD2988C3697D}" mergeInterval="0" personalView="1" maximized="1" xWindow="1" yWindow="1" windowWidth="1916" windowHeight="773" activeSheetId="1"/>
    <customWorkbookView name="Щербина - Личное представление" guid="{2CCB2D28-E839-4F98-85D0-81BD6F985624}" mergeInterval="0" personalView="1" maximized="1" xWindow="1" yWindow="1" windowWidth="1596" windowHeight="670" activeSheetId="1"/>
    <customWorkbookView name="cev - Личное представление" guid="{E6C32A8F-4C1A-469A-B39C-1C75D3C7453E}" mergeInterval="0" personalView="1" maximized="1" xWindow="1" yWindow="1" windowWidth="1916" windowHeight="804" activeSheetId="1"/>
    <customWorkbookView name="Матвиенко - Личное представление" guid="{4DF62CD1-2F00-41A2-BB1E-38D0F543D851}" mergeInterval="0" personalView="1" maximized="1" xWindow="1" yWindow="1" windowWidth="1916" windowHeight="850" activeSheetId="1" showComments="commIndAndComment"/>
    <customWorkbookView name="shtv - Личное представление" guid="{19862414-C4C2-4331-B16E-AA7B1394F589}" mergeInterval="0" personalView="1" maximized="1" xWindow="1" yWindow="1" windowWidth="1890" windowHeight="730" activeSheetId="2"/>
    <customWorkbookView name="shva - Личное представление" guid="{89F3F1F8-B93B-4361-924E-9DDF23F7AE80}" mergeInterval="0" personalView="1" maximized="1" xWindow="1" yWindow="1" windowWidth="1916" windowHeight="776" activeSheetId="1" showComments="commIndAndComment"/>
    <customWorkbookView name="glr - Личное представление" guid="{E028E8D7-45E2-44B9-92E2-23A9CE164D08}" mergeInterval="0" personalView="1" maximized="1" xWindow="1" yWindow="1" windowWidth="1916" windowHeight="844" activeSheetId="1"/>
    <customWorkbookView name="sgl - Личное представление" guid="{FA4FEAB9-F0F5-4861-8A24-4EAEF4CC6B9E}" mergeInterval="0" personalView="1" maximized="1" xWindow="1" yWindow="1" windowWidth="1916" windowHeight="825" activeSheetId="1" showComments="commIndAndComment"/>
    <customWorkbookView name="fyp - Личное представление" guid="{06F06AC2-5BE8-47C3-B368-28740F005EB5}" mergeInterval="0" personalView="1" maximized="1" xWindow="1" yWindow="1" windowWidth="1916" windowHeight="846" activeSheetId="1"/>
    <customWorkbookView name="pns - Личное представление" guid="{4FB757F0-C53C-49A7-A7DF-EF27645B85C5}" mergeInterval="0" personalView="1" maximized="1" xWindow="1" yWindow="1" windowWidth="1916" windowHeight="846" activeSheetId="1"/>
    <customWorkbookView name="siv - Личное представление" guid="{54DB771A-1459-41BB-943F-97FB90161639}" mergeInterval="0" personalView="1" maximized="1" xWindow="1" yWindow="1" windowWidth="1916" windowHeight="818" activeSheetId="1"/>
  </customWorkbookViews>
</workbook>
</file>

<file path=xl/calcChain.xml><?xml version="1.0" encoding="utf-8"?>
<calcChain xmlns="http://schemas.openxmlformats.org/spreadsheetml/2006/main">
  <c r="E317" i="1"/>
  <c r="E314" s="1"/>
  <c r="E188" l="1"/>
  <c r="E185" s="1"/>
  <c r="D114"/>
  <c r="F114"/>
  <c r="E114"/>
  <c r="F278"/>
  <c r="D9" l="1"/>
  <c r="E286" l="1"/>
  <c r="L71"/>
  <c r="L68" s="1"/>
  <c r="K71"/>
  <c r="K68" s="1"/>
  <c r="I71"/>
  <c r="I68" s="1"/>
  <c r="H71"/>
  <c r="H68" s="1"/>
  <c r="F71"/>
  <c r="F68" s="1"/>
  <c r="L9" l="1"/>
  <c r="K9"/>
  <c r="I249"/>
  <c r="I9"/>
  <c r="H9"/>
  <c r="F9"/>
  <c r="E209" l="1"/>
  <c r="E206" s="1"/>
  <c r="E9"/>
  <c r="J9"/>
  <c r="G9"/>
  <c r="D7"/>
  <c r="D11"/>
  <c r="L311"/>
  <c r="L308" s="1"/>
  <c r="K311"/>
  <c r="K308" s="1"/>
  <c r="I308"/>
  <c r="I311"/>
  <c r="H311"/>
  <c r="H308" s="1"/>
  <c r="F311"/>
  <c r="F308" s="1"/>
  <c r="E311"/>
  <c r="E308" s="1"/>
  <c r="F303"/>
  <c r="F300" s="1"/>
  <c r="E303"/>
  <c r="E300" s="1"/>
  <c r="D303"/>
  <c r="G303"/>
  <c r="H303"/>
  <c r="H300" s="1"/>
  <c r="I303"/>
  <c r="I300" s="1"/>
  <c r="J303"/>
  <c r="K303"/>
  <c r="K300" s="1"/>
  <c r="L303"/>
  <c r="L300" s="1"/>
  <c r="D311"/>
  <c r="G311"/>
  <c r="J311"/>
  <c r="L298"/>
  <c r="L295" s="1"/>
  <c r="K298"/>
  <c r="K295" s="1"/>
  <c r="I298"/>
  <c r="I295" s="1"/>
  <c r="H298"/>
  <c r="H295" s="1"/>
  <c r="F298"/>
  <c r="F295" s="1"/>
  <c r="L291"/>
  <c r="L289" s="1"/>
  <c r="K291"/>
  <c r="K289" s="1"/>
  <c r="I291"/>
  <c r="I289" s="1"/>
  <c r="H291"/>
  <c r="H289" s="1"/>
  <c r="F291"/>
  <c r="E291"/>
  <c r="F284"/>
  <c r="E284"/>
  <c r="L278"/>
  <c r="L275" s="1"/>
  <c r="K278"/>
  <c r="K275" s="1"/>
  <c r="I278"/>
  <c r="I275" s="1"/>
  <c r="H278"/>
  <c r="H275" s="1"/>
  <c r="F275"/>
  <c r="E282"/>
  <c r="E278" s="1"/>
  <c r="E275" s="1"/>
  <c r="D282"/>
  <c r="G278"/>
  <c r="D278"/>
  <c r="I260"/>
  <c r="I257" s="1"/>
  <c r="F260"/>
  <c r="L252"/>
  <c r="L249" s="1"/>
  <c r="K252"/>
  <c r="K249" s="1"/>
  <c r="H252"/>
  <c r="H249" s="1"/>
  <c r="D253"/>
  <c r="E253"/>
  <c r="E252" s="1"/>
  <c r="E249" s="1"/>
  <c r="L235"/>
  <c r="L232" s="1"/>
  <c r="I235"/>
  <c r="I232" s="1"/>
  <c r="F235"/>
  <c r="F232" s="1"/>
  <c r="E238"/>
  <c r="D238"/>
  <c r="G235"/>
  <c r="D235"/>
  <c r="K228"/>
  <c r="K226" s="1"/>
  <c r="H228"/>
  <c r="H226" s="1"/>
  <c r="E228"/>
  <c r="E226" s="1"/>
  <c r="L209"/>
  <c r="L206" s="1"/>
  <c r="K209"/>
  <c r="K206" s="1"/>
  <c r="I209"/>
  <c r="I206" s="1"/>
  <c r="H209"/>
  <c r="H206" s="1"/>
  <c r="F209"/>
  <c r="F206" s="1"/>
  <c r="L188"/>
  <c r="L185" s="1"/>
  <c r="K188"/>
  <c r="K185" s="1"/>
  <c r="I188"/>
  <c r="I185" s="1"/>
  <c r="H188"/>
  <c r="H185" s="1"/>
  <c r="F188"/>
  <c r="F185" s="1"/>
  <c r="L165"/>
  <c r="L162" s="1"/>
  <c r="I165"/>
  <c r="I162" s="1"/>
  <c r="F165"/>
  <c r="F162" s="1"/>
  <c r="E170"/>
  <c r="E165" s="1"/>
  <c r="E162" s="1"/>
  <c r="L100"/>
  <c r="L97" s="1"/>
  <c r="I100"/>
  <c r="I97" s="1"/>
  <c r="F100"/>
  <c r="E123"/>
  <c r="E120"/>
  <c r="E108"/>
  <c r="D123"/>
  <c r="D120"/>
  <c r="D108"/>
  <c r="L90"/>
  <c r="L87" s="1"/>
  <c r="K90"/>
  <c r="K87" s="1"/>
  <c r="F90"/>
  <c r="F87" s="1"/>
  <c r="E92"/>
  <c r="E90" s="1"/>
  <c r="E87" s="1"/>
  <c r="D79"/>
  <c r="E79"/>
  <c r="E50"/>
  <c r="E49" s="1"/>
  <c r="E46" s="1"/>
  <c r="L43"/>
  <c r="K43"/>
  <c r="K40" s="1"/>
  <c r="I43"/>
  <c r="H43"/>
  <c r="H40" s="1"/>
  <c r="F43"/>
  <c r="E43"/>
  <c r="E40" s="1"/>
  <c r="G43"/>
  <c r="L31"/>
  <c r="K31"/>
  <c r="I31"/>
  <c r="H31"/>
  <c r="H28" s="1"/>
  <c r="F31"/>
  <c r="E31"/>
  <c r="E28" s="1"/>
  <c r="D31"/>
  <c r="F21"/>
  <c r="F19" s="1"/>
  <c r="E21"/>
  <c r="E19" s="1"/>
  <c r="J19"/>
  <c r="J11" s="1"/>
  <c r="G19"/>
  <c r="G7" s="1"/>
  <c r="L12"/>
  <c r="I12"/>
  <c r="K12"/>
  <c r="F14"/>
  <c r="F12" s="1"/>
  <c r="H12"/>
  <c r="E14"/>
  <c r="E12" s="1"/>
  <c r="E71" l="1"/>
  <c r="E68" s="1"/>
  <c r="K28"/>
  <c r="J7"/>
  <c r="G11"/>
  <c r="F249" l="1"/>
  <c r="L40"/>
  <c r="I40"/>
  <c r="F40"/>
  <c r="L28"/>
  <c r="I28"/>
  <c r="F28"/>
  <c r="E260"/>
  <c r="E257" s="1"/>
  <c r="L317" l="1"/>
  <c r="L314" s="1"/>
  <c r="K317"/>
  <c r="K314" s="1"/>
  <c r="I317"/>
  <c r="H317"/>
  <c r="H314" s="1"/>
  <c r="F317"/>
  <c r="F10" s="1"/>
  <c r="J317"/>
  <c r="G317"/>
  <c r="D317"/>
  <c r="J298"/>
  <c r="G298"/>
  <c r="D298"/>
  <c r="E298"/>
  <c r="E295" s="1"/>
  <c r="J286"/>
  <c r="G286"/>
  <c r="D286"/>
  <c r="J278"/>
  <c r="J260"/>
  <c r="G260"/>
  <c r="D260"/>
  <c r="L260"/>
  <c r="K260"/>
  <c r="K257" s="1"/>
  <c r="H260"/>
  <c r="H257" s="1"/>
  <c r="F257"/>
  <c r="J252"/>
  <c r="G252"/>
  <c r="D252"/>
  <c r="J235"/>
  <c r="K235"/>
  <c r="K232" s="1"/>
  <c r="H235"/>
  <c r="H232" s="1"/>
  <c r="E235"/>
  <c r="E232" s="1"/>
  <c r="J209"/>
  <c r="G209"/>
  <c r="D209"/>
  <c r="J188"/>
  <c r="G188"/>
  <c r="D188"/>
  <c r="J165"/>
  <c r="G165"/>
  <c r="D165"/>
  <c r="K165"/>
  <c r="K162" s="1"/>
  <c r="H165"/>
  <c r="H162" s="1"/>
  <c r="J100"/>
  <c r="G100"/>
  <c r="D100"/>
  <c r="K100"/>
  <c r="H100"/>
  <c r="F97"/>
  <c r="E100"/>
  <c r="J90"/>
  <c r="G90"/>
  <c r="D90"/>
  <c r="I90"/>
  <c r="H90"/>
  <c r="E10" l="1"/>
  <c r="L257"/>
  <c r="L10"/>
  <c r="K10"/>
  <c r="I87"/>
  <c r="I10"/>
  <c r="H97"/>
  <c r="H10"/>
  <c r="E97"/>
  <c r="H87"/>
  <c r="K97"/>
  <c r="J71"/>
  <c r="G71"/>
  <c r="D71"/>
  <c r="J49"/>
  <c r="G49"/>
  <c r="D49"/>
  <c r="J43"/>
  <c r="D43"/>
  <c r="J31"/>
  <c r="G31"/>
  <c r="K7" l="1"/>
  <c r="K11"/>
  <c r="L7"/>
  <c r="L11"/>
  <c r="I7"/>
  <c r="I11"/>
  <c r="G10"/>
  <c r="H11"/>
  <c r="H7"/>
  <c r="D10"/>
  <c r="J10"/>
  <c r="E289"/>
  <c r="E11" s="1"/>
  <c r="E7" l="1"/>
  <c r="F11"/>
  <c r="F7"/>
</calcChain>
</file>

<file path=xl/sharedStrings.xml><?xml version="1.0" encoding="utf-8"?>
<sst xmlns="http://schemas.openxmlformats.org/spreadsheetml/2006/main" count="341" uniqueCount="273">
  <si>
    <t>№</t>
  </si>
  <si>
    <t>Направление расходов</t>
  </si>
  <si>
    <t>ИТОГО РАСХОДОВ</t>
  </si>
  <si>
    <t>в том числе</t>
  </si>
  <si>
    <t>Государственная программа "Социальная поддержка населения Томской области"</t>
  </si>
  <si>
    <t>Государственная программа "Развитие здравоохранения в Томской области"</t>
  </si>
  <si>
    <t>Государственная программа "Развитие образования в Томской области"</t>
  </si>
  <si>
    <t>Государственная программа "Развитие молодежной политики, физической культуры и спорта в Томской области"</t>
  </si>
  <si>
    <t>Государственная программа "Обеспечение безопасности населения  Томской области"</t>
  </si>
  <si>
    <t>Государственная программа "Повышение эффективности регионального и муниципального управления"</t>
  </si>
  <si>
    <t>Государственная программа "Эффективное управление государственным имуществом Томской области"</t>
  </si>
  <si>
    <t>Государственная программа "Развитие культуры и туризма в Томской области"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</si>
  <si>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</si>
  <si>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Государственная программа "Развитие информационного общества в Томской области"</t>
  </si>
  <si>
    <t>Государственная программа "Развитие инновационной деятельности и науки в Томской области"</t>
  </si>
  <si>
    <t>Государственная программа "Развитие рынка труда в Томской области"</t>
  </si>
  <si>
    <t>ПРОГРАММНЫЕ РАСХОДЫ, ВСЕГО</t>
  </si>
  <si>
    <t>НЕПРОГРАММНЫЕ НАПРАВЛЕНИЯ, ВСЕГО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</si>
  <si>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</si>
  <si>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Возмещение недополученных доходов организациям, реализующим тепловую энергию и (или) горячую воду по льготным тарифам</t>
  </si>
  <si>
    <t>Для предложений депутатов Законодательной Думы</t>
  </si>
  <si>
    <t xml:space="preserve">Код ГП </t>
  </si>
  <si>
    <t>10</t>
  </si>
  <si>
    <t>2020 год</t>
  </si>
  <si>
    <t>тыс. рублей</t>
  </si>
  <si>
    <t>Проект бюджета
 (2 чтение)</t>
  </si>
  <si>
    <t>в том числе дополнительные расходы за счет средств областного бюджета по решению согласительной комиссии</t>
  </si>
  <si>
    <t>за счет целевых средств федерального бюджета</t>
  </si>
  <si>
    <t>за счет средств областного бюджета</t>
  </si>
  <si>
    <t>2021 год</t>
  </si>
  <si>
    <t>СПРАВОЧНО: дополнительно по решению согласительной комисси в рамках нац. проектов</t>
  </si>
  <si>
    <t>2022 год</t>
  </si>
  <si>
    <t>Софинансирование расходных обязательств муниципальных образований Томской области по компенсации сверхнормативных расходов и выпадающих доходов ресурсоснабжающих организаций</t>
  </si>
  <si>
    <t>Членские взносы в МА "Сибирское Соглашение"</t>
  </si>
  <si>
    <r>
      <t xml:space="preserve">Мероприятия по повышению роста международной конкурентоспособности продукции томских производителей в рамках </t>
    </r>
    <r>
      <rPr>
        <b/>
        <i/>
        <sz val="12"/>
        <rFont val="Times New Roman"/>
        <family val="1"/>
        <charset val="204"/>
      </rPr>
      <t>РП "Системные меры развития международной кооперации и экспорта"</t>
    </r>
  </si>
  <si>
    <t>Государственная программа «Улучшение инвестиционного климата и развитие экспорта Томской области»</t>
  </si>
  <si>
    <t>Мероприятия по развитию инновационной деятельности (привлечение резиндентов в ОЭЗ, кластер "Smart Technologies Tomsk", продвижение инновационной продукции)</t>
  </si>
  <si>
    <t>Стимулирование создания и развития инновационных проектов в Томской области</t>
  </si>
  <si>
    <t>Региональный проект "Цифровые технологии"</t>
  </si>
  <si>
    <t>Организация мероприятий по формированию Научно-образовательного центра мирового уровня "ИНОТОМСК"</t>
  </si>
  <si>
    <t>Организация и проведение конкурсов "Профессор года" и "Студент года"</t>
  </si>
  <si>
    <t>Организация и проведение Международного форума университетских городов и отчетной конференции по проектам-победителям региональных конкурсов с РФФИ</t>
  </si>
  <si>
    <t>Строительство ливневой канализации для площадки "Березовая" промышленного парка "Томск"</t>
  </si>
  <si>
    <t xml:space="preserve">Субсидии местным бюджетам  на софинансирование расходов по развитию и обеспечению деятельности микрофинансовых организаций </t>
  </si>
  <si>
    <t>Создание и обеспечение деятельности региональной микрофинансовой организации</t>
  </si>
  <si>
    <t>Субсидии некоммерческой организации «Фонд развития бизнеса» на предоставление займов промышленным предприятиям</t>
  </si>
  <si>
    <t>Мероприятие "Создание территории опережающего социально-экономического развития в муниципальном образовании «Городской округ закрытое административно-территориальное образование Северск Томской области»</t>
  </si>
  <si>
    <r>
      <t xml:space="preserve">Субсидии некоммерческим организациям на поддержку субъектов РФ - участников в рамках </t>
    </r>
    <r>
      <rPr>
        <b/>
        <i/>
        <sz val="12"/>
        <rFont val="Times New Roman"/>
        <family val="1"/>
        <charset val="204"/>
      </rPr>
      <t>РП "Адресная поддержка повышения производительности труда на предприятиях"</t>
    </r>
  </si>
  <si>
    <r>
      <t xml:space="preserve">Функционирование учебной производственной площадки "Фабрика процессов" в рамках </t>
    </r>
    <r>
      <rPr>
        <b/>
        <i/>
        <sz val="12"/>
        <rFont val="Times New Roman"/>
        <family val="1"/>
        <charset val="204"/>
      </rPr>
      <t>РП  "Адресная поддержка повышения производительности труда на предприятиях"</t>
    </r>
  </si>
  <si>
    <r>
      <rPr>
        <i/>
        <sz val="12"/>
        <rFont val="Times New Roman"/>
        <family val="1"/>
        <charset val="204"/>
      </rPr>
      <t xml:space="preserve">Функционирование организаций поддержки малого и среднего бизнеса </t>
    </r>
    <r>
      <rPr>
        <b/>
        <i/>
        <sz val="12"/>
        <rFont val="Times New Roman"/>
        <family val="1"/>
        <charset val="204"/>
      </rPr>
      <t>в рамках РП"Акселерация субъектов малого и среднего предпринимательства"</t>
    </r>
  </si>
  <si>
    <t>Приобретение программного обеспечения и оборудования для выполнения работ по защите информации в социальной сфере</t>
  </si>
  <si>
    <r>
      <t xml:space="preserve">Создание кадрового центра "Работа России" в рамках </t>
    </r>
    <r>
      <rPr>
        <b/>
        <i/>
        <sz val="12"/>
        <rFont val="Times New Roman"/>
        <family val="1"/>
        <charset val="204"/>
      </rPr>
      <t>РП "Модернизация службы занятости"</t>
    </r>
  </si>
  <si>
    <t>Приобретение автомобилей, лабораторного оборудования, компьютерной и оргтехники для учреждений ветеринарии</t>
  </si>
  <si>
    <t>Мероприятия по утилизации биологических отходов на территории Кожевниковского и Томского районах</t>
  </si>
  <si>
    <t xml:space="preserve">Поддержка кадрового обеспечения </t>
  </si>
  <si>
    <t xml:space="preserve">Погашение задолженности АО "ТомскАгроИнвест" по кредитам, выданным сельскохозяйственнным товаропроизводителям, которые ликвидированы
</t>
  </si>
  <si>
    <t>Мероприятия в области мелиорации земель сельскохозяйственного назначения</t>
  </si>
  <si>
    <t>Предоставление субсидий на возмещение части затрат, связанных с реализацией бизнес-проектов, направленных на развитие сферы заготовки и переработки дикорастущего, пищевого сырья в Томской области</t>
  </si>
  <si>
    <t>Организация участия в торгово-экономических миссиях, выставках, конференциях и других общероссийских и зарубежных мероприятиях, направленных на продвижение региональной пищевой продукции</t>
  </si>
  <si>
    <t xml:space="preserve">Приобретение  мобильных торговых объектов общественного питания
</t>
  </si>
  <si>
    <t>Субсидия бюджетам МО на реализацию мероприятий по развитию рыбохозяйственного комплекса</t>
  </si>
  <si>
    <t>Субсидия бюджетам МО на возмещение разницы в тарифах за электроэнергию, вырабатываемую дизельными электростанциями и потребляемую промышленными холодильными камерами для хранения рыбной продукции</t>
  </si>
  <si>
    <t>Проведение региональных и межмуниципальных конкурсов и фестивалей по рыболовству, проведение конференции по развитию рыбохозяйственного комплекса в Томской области</t>
  </si>
  <si>
    <t>Укрепление материально-технической базы Инспекции государственного технического надзора Томской области</t>
  </si>
  <si>
    <r>
      <t xml:space="preserve">Субсидия на финансовое обеспечение затрат, связанных с </t>
    </r>
    <r>
      <rPr>
        <i/>
        <sz val="12"/>
        <color theme="1"/>
        <rFont val="Times New Roman"/>
        <family val="1"/>
        <charset val="204"/>
      </rPr>
      <t>созданием новых рыбоперерабатывающих производств</t>
    </r>
  </si>
  <si>
    <r>
      <t xml:space="preserve">Субсидия на возмещение части затрат, связанных с </t>
    </r>
    <r>
      <rPr>
        <i/>
        <sz val="12"/>
        <color theme="1"/>
        <rFont val="Times New Roman"/>
        <family val="1"/>
        <charset val="204"/>
      </rPr>
      <t>созданием и модернизацией производственных мощностей по выпуску рыбной продукции глубокой переработки</t>
    </r>
  </si>
  <si>
    <r>
      <t xml:space="preserve">Субсидии на возмещение части затрат, связанных с </t>
    </r>
    <r>
      <rPr>
        <i/>
        <sz val="12"/>
        <color theme="1"/>
        <rFont val="Times New Roman"/>
        <family val="1"/>
        <charset val="204"/>
      </rPr>
      <t>созданием индустриальных рыбоводных производств</t>
    </r>
  </si>
  <si>
    <r>
      <t xml:space="preserve">Субсидии на возмещение части затрат, связанных с </t>
    </r>
    <r>
      <rPr>
        <i/>
        <sz val="12"/>
        <color theme="1"/>
        <rFont val="Times New Roman"/>
        <family val="1"/>
        <charset val="204"/>
      </rPr>
      <t>приобретением кормов и биологически активных добавок для выращивания рыбы</t>
    </r>
  </si>
  <si>
    <r>
      <t xml:space="preserve">Субсидии на возмещение части затрат, связанных </t>
    </r>
    <r>
      <rPr>
        <i/>
        <sz val="12"/>
        <color theme="1"/>
        <rFont val="Times New Roman"/>
        <family val="1"/>
        <charset val="204"/>
      </rPr>
      <t>с приобретением рыбопосадочного материала</t>
    </r>
  </si>
  <si>
    <r>
      <t xml:space="preserve">Проведение </t>
    </r>
    <r>
      <rPr>
        <i/>
        <sz val="12"/>
        <color theme="1"/>
        <rFont val="Times New Roman"/>
        <family val="1"/>
        <charset val="204"/>
      </rPr>
      <t>анализа современного состояния запасов водных биологических ресурсов на отдельных водоемах Томской области</t>
    </r>
  </si>
  <si>
    <t>Оснащение учреждений здравоохранения санитарным транспортом (19 ед.)</t>
  </si>
  <si>
    <t>Льготное лекарственное обеспечение</t>
  </si>
  <si>
    <t>Платеж за неработающее население в ТФОМС</t>
  </si>
  <si>
    <t>Приобретение медицинского оборудования</t>
  </si>
  <si>
    <t>Обеспечение проезда по направлениям врачей</t>
  </si>
  <si>
    <t>Замена лифтового оборудования, приобретение источников бесперебойного питания для учреждений здравоохранения</t>
  </si>
  <si>
    <t>Для обеспечения антибактериальными и противотуберкулезными лекарственными препаратами больных туберкулезом с множественной лекарственной устойчивостью возбудителя</t>
  </si>
  <si>
    <t>Благоустройство  (асфальтирование) прилегающей территории ОГАУЗ «Колпашевская РБ»</t>
  </si>
  <si>
    <t>Капитальный ремонт кровли ОГАУЗ "Александровская районная больница"</t>
  </si>
  <si>
    <t>Комплексный капитальный ремонт ОГБУЗ "Томская клиническая психиатрическая больница"</t>
  </si>
  <si>
    <t>Разработка ПСД на строительство детской областной больницы на 550 мест и поликлиники на 250 п/смену</t>
  </si>
  <si>
    <t>Обеспечение транспортировки тел умерших</t>
  </si>
  <si>
    <r>
      <t xml:space="preserve">Софинансирование санитарной авиации в рамках </t>
    </r>
    <r>
      <rPr>
        <b/>
        <i/>
        <sz val="12"/>
        <rFont val="Times New Roman"/>
        <family val="1"/>
        <charset val="204"/>
      </rPr>
      <t>РП "Развитие системы оказания первичной медико-санитарной помощи"</t>
    </r>
  </si>
  <si>
    <r>
      <t xml:space="preserve">Софинансирование субсидии на обеспечение граждан, перенесших инфаркт миокарда и другие острые сердечно-сосудистые заболевания, лекарственными препаратами в амбулаторных условиях </t>
    </r>
    <r>
      <rPr>
        <b/>
        <i/>
        <sz val="12"/>
        <rFont val="Times New Roman"/>
        <family val="1"/>
        <charset val="204"/>
      </rPr>
      <t>в рамках РП "Борьба с сердечно-сосудистыми заболеваниями"</t>
    </r>
  </si>
  <si>
    <t>Проведение мероприятий по обеспечению участия спортивных сборных команд Томской области в соревнованиях различного уровня, а также спортивной подготовки по видам спорта</t>
  </si>
  <si>
    <t>Предоставление призовых выплат для строительства (приобретения) жилья спортсменам Томской области, принявшим участие в Сурдлимпийских играх в составе сборной команды Российской Федерации, и их тренерам</t>
  </si>
  <si>
    <t>Капитальный ремонт стадиона "Кедр" в г.Томске</t>
  </si>
  <si>
    <t>Строительство физкультурно-оздоровительного комплекса с универсальным игровым залом для МАУДО "ДЮСШ им.О. Рахматулиной" по ул.Ленина, 52 в г.Колпашево Колпашевского района Томской области</t>
  </si>
  <si>
    <t xml:space="preserve"> Строительство физкультурно-спортивного комплекса с универсальным игровым залом 36х21 м в с.Молчаново Молчановского района Томской области</t>
  </si>
  <si>
    <r>
      <rPr>
        <i/>
        <sz val="12"/>
        <rFont val="Times New Roman"/>
        <family val="1"/>
        <charset val="204"/>
      </rPr>
      <t xml:space="preserve">Мероприятия по развитию физической культуры и спорта </t>
    </r>
    <r>
      <rPr>
        <b/>
        <i/>
        <sz val="12"/>
        <rFont val="Times New Roman"/>
        <family val="1"/>
        <charset val="204"/>
      </rPr>
      <t>в рамках РП "Спорт - норма жизни"</t>
    </r>
  </si>
  <si>
    <t>Компенсация родительской платы за присмотр и уход в частных садах и у индивидуальных предпринимателей (лицензия на образовательную деятельность)</t>
  </si>
  <si>
    <t>Компенсация родительской платы в группах присмотра и ухода</t>
  </si>
  <si>
    <t>Приобретение здания для ОГБПОУ "Томский техникум водного транспорта"</t>
  </si>
  <si>
    <t>Соблюдение безопасных условий обучения и антитеррористической защищенности в образовательных организациях профессионального образования</t>
  </si>
  <si>
    <t>Соблюдение безопасных условий обучения и антитеррористической защищенности в образовательных организациях общего образования</t>
  </si>
  <si>
    <t>Участие Томской области в движении Ворлдскиллс Россия</t>
  </si>
  <si>
    <t>Организация и проведение мероприятий, посвященных 80-летию профессионального образования Томской области</t>
  </si>
  <si>
    <t>Приобретение учебников и учебно-методических комплектов</t>
  </si>
  <si>
    <t>Приобретение автотранспортных средств в муниципальные общеобразовательные организации</t>
  </si>
  <si>
    <t xml:space="preserve">Функционирование ведомственного проектного офиса </t>
  </si>
  <si>
    <t>Инструментальное обследование учреждений соц. сферы</t>
  </si>
  <si>
    <t xml:space="preserve">Капитальный ремонт МБОУ "Белоярская СОШ" Верхнекетского района </t>
  </si>
  <si>
    <t>Капитальный ремонт МАОУ «СОШ №19» г. Томска</t>
  </si>
  <si>
    <t>Капитальный ремонт крыши ОГБПОУ "Томский колледж гражданского транспорта" по адресу: г. Томск , ул. Суворова, 9</t>
  </si>
  <si>
    <t>Капитальный ремонт МБДОУ "Озёренский детский сад" Колпашевского района</t>
  </si>
  <si>
    <t>Капитальный ремонт спортивных залов сельских школ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</si>
  <si>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(кап ремонт школ)</t>
  </si>
  <si>
    <r>
      <t>Функционирование Центра опережающей профессиональной подготовки</t>
    </r>
    <r>
      <rPr>
        <b/>
        <i/>
        <sz val="12"/>
        <rFont val="Times New Roman"/>
        <family val="1"/>
        <charset val="204"/>
      </rPr>
      <t xml:space="preserve"> в рамках РП "Молодые профессионалы" </t>
    </r>
  </si>
  <si>
    <r>
      <t xml:space="preserve">Создание дополнительных мест (групп) для детей в возрасте от 1,5 до 3 лет в негосударственных дошкольных организациях </t>
    </r>
    <r>
      <rPr>
        <b/>
        <i/>
        <sz val="12"/>
        <rFont val="Times New Roman"/>
        <family val="1"/>
        <charset val="204"/>
      </rPr>
      <t>в рамках РП "Содействие занятости женщин - создание условий дошкольного образования для детей в возрасте до трех лет"</t>
    </r>
  </si>
  <si>
    <r>
      <t xml:space="preserve">Создание мобильных технопарков «Кванториум» </t>
    </r>
    <r>
      <rPr>
        <b/>
        <i/>
        <sz val="12"/>
        <rFont val="Times New Roman"/>
        <family val="1"/>
        <charset val="204"/>
      </rPr>
      <t>в рамках регионального проекта "Успех каждого ребенка"</t>
    </r>
  </si>
  <si>
    <r>
      <t xml:space="preserve">Создание новых мест дополнительного образования детей </t>
    </r>
    <r>
      <rPr>
        <b/>
        <i/>
        <sz val="12"/>
        <rFont val="Times New Roman"/>
        <family val="1"/>
        <charset val="204"/>
      </rPr>
      <t>в рамках регпроекта  "Успех каждого ребенка"</t>
    </r>
  </si>
  <si>
    <r>
      <t xml:space="preserve">Внедрение целевой модели развития региональных систем дополнительного образования детей </t>
    </r>
    <r>
      <rPr>
        <b/>
        <i/>
        <sz val="12"/>
        <rFont val="Times New Roman"/>
        <family val="1"/>
        <charset val="204"/>
      </rPr>
      <t>в рамках регпроекта  "Успех каждого ребенка"</t>
    </r>
  </si>
  <si>
    <r>
      <t xml:space="preserve">Информационно-методическое сопровождение кружкового движения и организация проведения Олимпиады национальной технологической инициативы (НТИ) </t>
    </r>
    <r>
      <rPr>
        <b/>
        <i/>
        <sz val="12"/>
        <rFont val="Times New Roman"/>
        <family val="1"/>
        <charset val="204"/>
      </rPr>
      <t>в рамках регпроекта  "Успех каждого ребенка"</t>
    </r>
  </si>
  <si>
    <r>
      <t xml:space="preserve">Проведение мероприятий по выявлению и поддержке детей с выдающимися способностями, включая организацию и проведение образовательных профильных смен </t>
    </r>
    <r>
      <rPr>
        <b/>
        <i/>
        <sz val="12"/>
        <rFont val="Times New Roman"/>
        <family val="1"/>
        <charset val="204"/>
      </rPr>
      <t>в рамках регпроекта  "Успех каждого ребенка"</t>
    </r>
  </si>
  <si>
    <r>
      <t>Реализация проекта «Территория интеллекта»</t>
    </r>
    <r>
      <rPr>
        <b/>
        <i/>
        <sz val="12"/>
        <rFont val="Times New Roman"/>
        <family val="1"/>
        <charset val="204"/>
      </rPr>
      <t>в рамках регпроекта  "Успех каждого ребенка"</t>
    </r>
  </si>
  <si>
    <r>
      <t>Создание центров цифрового образования детей «IT-куб»</t>
    </r>
    <r>
      <rPr>
        <b/>
        <i/>
        <sz val="12"/>
        <rFont val="Times New Roman"/>
        <family val="1"/>
        <charset val="204"/>
      </rPr>
      <t xml:space="preserve"> в рамках регионального проекта  «Цифровая образовательная среда» </t>
    </r>
  </si>
  <si>
    <r>
      <t xml:space="preserve">Внедрение целевой модели цифровой образовательной среды в профессиональных образовательных организациях </t>
    </r>
    <r>
      <rPr>
        <b/>
        <i/>
        <sz val="12"/>
        <rFont val="Times New Roman"/>
        <family val="1"/>
        <charset val="204"/>
      </rPr>
      <t>в рамках регпроекта "Цифровая образовательная среда"</t>
    </r>
  </si>
  <si>
    <r>
      <t>Участие в проекте "Земский учитель"</t>
    </r>
    <r>
      <rPr>
        <b/>
        <i/>
        <sz val="12"/>
        <rFont val="Times New Roman"/>
        <family val="1"/>
        <charset val="204"/>
      </rPr>
      <t>в рамках регпроекта  "Учитель будущего"</t>
    </r>
  </si>
  <si>
    <r>
      <t xml:space="preserve">Обеспечение поддержки государственных информационных систем </t>
    </r>
    <r>
      <rPr>
        <b/>
        <i/>
        <sz val="12"/>
        <rFont val="Times New Roman"/>
        <family val="1"/>
        <charset val="204"/>
      </rPr>
      <t>в рамках регпроекта  "Учитель будущего"</t>
    </r>
  </si>
  <si>
    <r>
      <t xml:space="preserve">Проведение мероприятий по внедрению на территории Томской области национальной системы учительского роста </t>
    </r>
    <r>
      <rPr>
        <b/>
        <i/>
        <sz val="12"/>
        <rFont val="Times New Roman"/>
        <family val="1"/>
        <charset val="204"/>
      </rPr>
      <t>в рамках регпроекта  "Учитель будущего"</t>
    </r>
  </si>
  <si>
    <r>
      <t xml:space="preserve">Организация деятельности регионального Центра психолого-педагогической, медицинской и социальной помощи,  </t>
    </r>
    <r>
      <rPr>
        <b/>
        <i/>
        <sz val="12"/>
        <rFont val="Times New Roman"/>
        <family val="1"/>
        <charset val="204"/>
      </rPr>
      <t>в рамках регионального проекта " Поддержка семей, имеющих детей"</t>
    </r>
  </si>
  <si>
    <r>
      <t xml:space="preserve">Оснащение школы на 1100 мест в мкр. "Южные ворота" </t>
    </r>
    <r>
      <rPr>
        <b/>
        <i/>
        <sz val="12"/>
        <rFont val="Times New Roman"/>
        <family val="1"/>
        <charset val="204"/>
      </rPr>
      <t>в рамках регпроекта "Современная школа"</t>
    </r>
  </si>
  <si>
    <r>
      <t xml:space="preserve">Приобретение школы на 1100 мест в мкр. "Южные ворота" </t>
    </r>
    <r>
      <rPr>
        <b/>
        <i/>
        <sz val="12"/>
        <rFont val="Times New Roman"/>
        <family val="1"/>
        <charset val="204"/>
      </rPr>
      <t>в рамках регпроекта "Современная школа"</t>
    </r>
  </si>
  <si>
    <r>
      <t xml:space="preserve">Организация мониторинговых исследований (PISA, ВПР, НИКО) </t>
    </r>
    <r>
      <rPr>
        <b/>
        <i/>
        <sz val="12"/>
        <rFont val="Times New Roman"/>
        <family val="1"/>
        <charset val="204"/>
      </rPr>
      <t>в рамках регионального проекта "Современная школа"</t>
    </r>
  </si>
  <si>
    <r>
      <t>МБОУ Корниловская СОШ Томский район 200 мест (дооснащение объекта средствами обучения и воспитания)</t>
    </r>
    <r>
      <rPr>
        <b/>
        <i/>
        <sz val="12"/>
        <rFont val="Times New Roman"/>
        <family val="1"/>
        <charset val="204"/>
      </rPr>
      <t xml:space="preserve"> в рамках регионального проекта "Современная школа"</t>
    </r>
  </si>
  <si>
    <r>
      <t>Капитальный ремонт МБОУ "Озеренская СОШ", Колпашевский район</t>
    </r>
    <r>
      <rPr>
        <b/>
        <i/>
        <sz val="12"/>
        <rFont val="Times New Roman"/>
        <family val="1"/>
        <charset val="204"/>
      </rPr>
      <t xml:space="preserve"> (разработка ПСД)</t>
    </r>
  </si>
  <si>
    <r>
      <t>Капитальный ремонт МКОУ «Крыловская общеобразовательная школа-интернат для обучающихся, воспитанников с ОВЗ», Бакчарский район</t>
    </r>
    <r>
      <rPr>
        <b/>
        <i/>
        <sz val="12"/>
        <rFont val="Times New Roman"/>
        <family val="1"/>
        <charset val="204"/>
      </rPr>
      <t xml:space="preserve"> (корректировка ПСД)</t>
    </r>
  </si>
  <si>
    <r>
      <t>Капитальный ремонт МКОУ «Баткатская СОШ», Шегарский район</t>
    </r>
    <r>
      <rPr>
        <b/>
        <i/>
        <sz val="12"/>
        <rFont val="Times New Roman"/>
        <family val="1"/>
        <charset val="204"/>
      </rPr>
      <t xml:space="preserve"> (корректировка ПСД)</t>
    </r>
  </si>
  <si>
    <r>
      <t xml:space="preserve">Капитальный ремонт МКОУ «Тымская ООШ», Каргасокский район </t>
    </r>
    <r>
      <rPr>
        <b/>
        <i/>
        <sz val="12"/>
        <rFont val="Times New Roman"/>
        <family val="1"/>
        <charset val="204"/>
      </rPr>
      <t>(разработка ПСД)</t>
    </r>
  </si>
  <si>
    <r>
      <t xml:space="preserve">Капитальный ремонт МКОУ «Усть-Тымская ООШ», Каргасокский район </t>
    </r>
    <r>
      <rPr>
        <b/>
        <i/>
        <sz val="12"/>
        <rFont val="Times New Roman"/>
        <family val="1"/>
        <charset val="204"/>
      </rPr>
      <t>(разработка ПСД)</t>
    </r>
  </si>
  <si>
    <r>
      <t xml:space="preserve">Капитальный ремонт МКОУ «Среднетымская СОШ», Каргасокский район </t>
    </r>
    <r>
      <rPr>
        <b/>
        <i/>
        <sz val="12"/>
        <rFont val="Times New Roman"/>
        <family val="1"/>
        <charset val="204"/>
      </rPr>
      <t>(разработка ПСД)</t>
    </r>
  </si>
  <si>
    <r>
      <t>Капитальный ремонт МБОУ «Дубровская ООШ», Зырянский район</t>
    </r>
    <r>
      <rPr>
        <b/>
        <i/>
        <sz val="12"/>
        <rFont val="Times New Roman"/>
        <family val="1"/>
        <charset val="204"/>
      </rPr>
      <t xml:space="preserve"> (корректировка ПСД)</t>
    </r>
  </si>
  <si>
    <r>
      <t xml:space="preserve">Капитальный ремонт МБОУ «Чернореченская СОШ», Томский район </t>
    </r>
    <r>
      <rPr>
        <b/>
        <i/>
        <sz val="12"/>
        <rFont val="Times New Roman"/>
        <family val="1"/>
        <charset val="204"/>
      </rPr>
      <t>(разработка ПСД)</t>
    </r>
  </si>
  <si>
    <r>
      <t xml:space="preserve">Капитальный ремонт МБОУ «Куяновская СОШ», здание начальной школы, Первомайский район </t>
    </r>
    <r>
      <rPr>
        <b/>
        <i/>
        <sz val="12"/>
        <rFont val="Times New Roman"/>
        <family val="1"/>
        <charset val="204"/>
      </rPr>
      <t>(разработка ПСД на кап.ремонт кровли)</t>
    </r>
  </si>
  <si>
    <r>
      <t xml:space="preserve">Капитальный ремонт МБОУ «Семеновская ООШ», Зырянский район </t>
    </r>
    <r>
      <rPr>
        <b/>
        <i/>
        <sz val="12"/>
        <rFont val="Times New Roman"/>
        <family val="1"/>
        <charset val="204"/>
      </rPr>
      <t>(разработка ПСД)</t>
    </r>
  </si>
  <si>
    <r>
      <t xml:space="preserve">Капитальный ремонт МКОУ «Новосельцевская СОШ», Парабельский район </t>
    </r>
    <r>
      <rPr>
        <b/>
        <i/>
        <sz val="12"/>
        <rFont val="Times New Roman"/>
        <family val="1"/>
        <charset val="204"/>
      </rPr>
      <t>(разработка ПСД)</t>
    </r>
  </si>
  <si>
    <r>
      <t xml:space="preserve">Капитальный ремонт МБОУ «Комсомольская СОШ», Первомайский район </t>
    </r>
    <r>
      <rPr>
        <b/>
        <i/>
        <sz val="12"/>
        <rFont val="Times New Roman"/>
        <family val="1"/>
        <charset val="204"/>
      </rPr>
      <t>(разработка ПСД)</t>
    </r>
  </si>
  <si>
    <r>
      <t xml:space="preserve">Капитальный ремонт ОГБУ ДПО «Томский областной институт повышения квалификации работников образования" (ТОИПКРО), г. Томск </t>
    </r>
    <r>
      <rPr>
        <b/>
        <i/>
        <sz val="12"/>
        <rFont val="Times New Roman"/>
        <family val="1"/>
        <charset val="204"/>
      </rPr>
      <t>(разработка ПСД)</t>
    </r>
  </si>
  <si>
    <r>
      <t>Капитальный ремонт ОГБУ «Томский физико-технический лицей», г. Томск</t>
    </r>
    <r>
      <rPr>
        <b/>
        <i/>
        <sz val="12"/>
        <rFont val="Times New Roman"/>
        <family val="1"/>
        <charset val="204"/>
      </rPr>
      <t xml:space="preserve"> (разработка ПСД)</t>
    </r>
  </si>
  <si>
    <r>
      <t>Капитальный ремонт ОГКОУ «Школа-интернат для обучающихся с нарушениями зрения», г. Томск</t>
    </r>
    <r>
      <rPr>
        <b/>
        <i/>
        <sz val="12"/>
        <rFont val="Times New Roman"/>
        <family val="1"/>
        <charset val="204"/>
      </rPr>
      <t xml:space="preserve"> (разработка ПСД)</t>
    </r>
  </si>
  <si>
    <r>
      <t xml:space="preserve">Капитальный ремонт ОГКОУ "Моряковская школа-интернат для детей-сирот и детей, оставшихся без попечения родителей, с ограниченными возможностями здоровья" (учебно-спальный корпус) </t>
    </r>
    <r>
      <rPr>
        <b/>
        <i/>
        <sz val="12"/>
        <rFont val="Times New Roman"/>
        <family val="1"/>
        <charset val="204"/>
      </rPr>
      <t>(Разработка ПСД)</t>
    </r>
  </si>
  <si>
    <r>
      <t>Строительство здания школы на 550 мест в г. Колпашево</t>
    </r>
    <r>
      <rPr>
        <b/>
        <i/>
        <sz val="12"/>
        <rFont val="Times New Roman"/>
        <family val="1"/>
        <charset val="204"/>
      </rPr>
      <t xml:space="preserve"> (разработка ПСД)</t>
    </r>
    <r>
      <rPr>
        <i/>
        <sz val="12"/>
        <rFont val="Times New Roman"/>
        <family val="1"/>
        <charset val="204"/>
      </rPr>
      <t xml:space="preserve"> </t>
    </r>
  </si>
  <si>
    <r>
      <t xml:space="preserve">Строительство здания на 100 мест ОГБОУ "Шегарская школа-интернат для обучающихся с ограниченными возможностями здоровья" в п. Победа, Шегарского района </t>
    </r>
    <r>
      <rPr>
        <b/>
        <i/>
        <sz val="12"/>
        <rFont val="Times New Roman"/>
        <family val="1"/>
        <charset val="204"/>
      </rPr>
      <t xml:space="preserve">(разработка ПСД) </t>
    </r>
  </si>
  <si>
    <r>
      <t xml:space="preserve">Строительство здания интерната на 50/100 мест для школы в мкр. "Северный парк" Томского района </t>
    </r>
    <r>
      <rPr>
        <b/>
        <i/>
        <sz val="12"/>
        <rFont val="Times New Roman"/>
        <family val="1"/>
        <charset val="204"/>
      </rPr>
      <t xml:space="preserve">(разработка ПСД) </t>
    </r>
  </si>
  <si>
    <r>
      <rPr>
        <b/>
        <i/>
        <sz val="12"/>
        <rFont val="Times New Roman"/>
        <family val="1"/>
        <charset val="204"/>
      </rPr>
      <t>Разработка ПСД</t>
    </r>
    <r>
      <rPr>
        <i/>
        <sz val="12"/>
        <rFont val="Times New Roman"/>
        <family val="1"/>
        <charset val="204"/>
      </rPr>
      <t xml:space="preserve"> для строительства 8-ми детских садов мощностью 220 и 145 мест в г. Томске </t>
    </r>
  </si>
  <si>
    <t xml:space="preserve">Мероприятия по обеспечению безопасности в учреждениях культуры </t>
  </si>
  <si>
    <t>Содержание и функционирование отдела Казачьей культуры с. Кривошеино "БРАТИНА"</t>
  </si>
  <si>
    <t>Мероприятия в сфере культуры</t>
  </si>
  <si>
    <t>Увеличение штатной численности Томского академического симфонического оркестра на 10 ед</t>
  </si>
  <si>
    <t>Разработка ПСД на кап.ремонт театра "Скоморох"</t>
  </si>
  <si>
    <t>Капитальный ремонт здания МБУК "Районный Дом культуры" по адресу: Томская область, Парабельский район, с.Парабель, ул.Советская, 21</t>
  </si>
  <si>
    <t>Капитальный ремонт  МАУК "Межпоселенческий методический центр народного творчества и досуга" по адресу: Томская область, Молчановский район, с.Молчаново, ул.Димитрова, д.40"</t>
  </si>
  <si>
    <t xml:space="preserve">Капитальный ремонт  Дома культуры по адресу: Томская область, Верхнекетский район, п. Степановка, пер. Аптечный, д.2 </t>
  </si>
  <si>
    <t>Капитальный ремонт   Больше-Дороховского дома культуры, расположенного по адресу: Томская область, Асиновский район, с. Больше-Дорохово, ул. Центральная, д.26</t>
  </si>
  <si>
    <t>Ремонт кровли и фасада объекта культурного наследия регионального значения по пр. Ленина, 111</t>
  </si>
  <si>
    <t>Разработка ПСД на мероприятия по сохранению объекта культурного наследия "Здания Общественного собрания" по пр. Ленина, 50</t>
  </si>
  <si>
    <t>Разработка ПСД на мероприятий по сохранению объекта культурного наследия "Дом доходный Ф.Деева" по пер. Батенькова,3</t>
  </si>
  <si>
    <t>Капитальный ремонт ДК "Восток" в г.Асино</t>
  </si>
  <si>
    <t>Строительство ДК в с.Берёзовка Первомайского района</t>
  </si>
  <si>
    <t>Приобретение Павильона для культурно - досуговой деятельности с оборудованием для приготовления пищи на ул. Садовой в с.Зоркальцево Томского района Томской области</t>
  </si>
  <si>
    <t>Разработка ПСД на реконструкцию зданий БКЗ и Театра драмы</t>
  </si>
  <si>
    <r>
      <t xml:space="preserve">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 </t>
    </r>
    <r>
      <rPr>
        <b/>
        <i/>
        <sz val="12"/>
        <rFont val="Times New Roman"/>
        <family val="1"/>
        <charset val="204"/>
      </rPr>
      <t>в рамках РП "Культурная среда"</t>
    </r>
  </si>
  <si>
    <r>
      <t xml:space="preserve">Переоснащение муниципальных библиотек Томской области по модельному стандарту </t>
    </r>
    <r>
      <rPr>
        <b/>
        <i/>
        <sz val="12"/>
        <rFont val="Times New Roman"/>
        <family val="1"/>
        <charset val="204"/>
      </rPr>
      <t>в рамках РП "Культурная среда"</t>
    </r>
  </si>
  <si>
    <t>Предоставление региональной социальной доплаты к пенсии</t>
  </si>
  <si>
    <t>Организация предоставления региональных социальных  доплат  к пенсии</t>
  </si>
  <si>
    <t>Обеспечение софинансирования расходов на реализацию мероприятий, направленных на оказание государственной социальной помощи на основании социального контракта</t>
  </si>
  <si>
    <t>Приобретение компьютерной и оргтехники, серверного оборудования, системы хранения данных и защиты информации в учреждениях социальной защиты населения</t>
  </si>
  <si>
    <t xml:space="preserve">Организация работы по учету многодетных семей </t>
  </si>
  <si>
    <t>Текущее содержание филиала ОГБУ "Наргинский дом-интернат для престарелых и инвалидов Молчановского района" (Борики)</t>
  </si>
  <si>
    <t>Выплаты, связанные с поддержкой приемных семей для граждан пожилого возраста и инвалидов (подготовлен проект закона)</t>
  </si>
  <si>
    <t xml:space="preserve">Создание системы долговременного ухода за гражданами пожилого возраста и инвалидами </t>
  </si>
  <si>
    <t>Разработка программного обеспечения</t>
  </si>
  <si>
    <t>Капитальный ремонт здания ОГБУ "Психоневрологический интернат Томского района по адресу: Томская область, с. Томское, ул. Маяковского, 25, стр.1</t>
  </si>
  <si>
    <t>Капитальный ремонт здания ОГКУ «Центр помощи детям, оставшимся без попечения родителей г.Томска» (в том числе разработка ПСД)</t>
  </si>
  <si>
    <t>Капитальный ремонт ОГКСУ «Реабилитационный центр для детей и подростков с ограниченными возможностями «Надежда» (в том числе разработка ПСД)</t>
  </si>
  <si>
    <t>Капитальный ремонт здания ОГБУ "Центр детского и семейного отдыха "Здоровье"</t>
  </si>
  <si>
    <t>Строительство инженерных сетей и сооружений для  ОГБУ "Итатский дом-интернат для престарелых и инвалидов" по адресу: Томский район, с.Итатка, ул.Северная,3 (локальные очистные сооружения, водозаборная скважина, внешние сети водоснабжения, станция водоподготовки с центральным тепловым пунктом, внешние сети теплоснабжения)</t>
  </si>
  <si>
    <t>Реконструкция здания филиала ОГБУ "Наргинский дом-интернат для престарелых и инвалидов Молчановского района" по адресу: Томская область, Томский район, д.Борики, ул.Школьная, д.1</t>
  </si>
  <si>
    <t>Государственная программа "Развитие сельского хозяйства, рынков сырья и продовольствия в Томской области"</t>
  </si>
  <si>
    <t>Государственная программа "Жилье и городская среда Томской области"</t>
  </si>
  <si>
    <t>Обеспечение деятельности Центра компетенции по вопросу городской среды и реализации проекта "Умный город"</t>
  </si>
  <si>
    <t>Иной межбюджетный трансферт на завершение строительства многоквартирных домов участников долевого строительства</t>
  </si>
  <si>
    <t>Обеспечение устойчивого сокращения непригодного для проживания жилищного фонда</t>
  </si>
  <si>
    <t>Строительство объекта "Территория (площадка), планируемая для предоставления многодетным семьям для индивидуального жилищного строительства, расположенная по адресу: г. Томск, Кузовлевский тракт. Сети электроснабжения"</t>
  </si>
  <si>
    <t>Благоустройство территорий вдоль центральных улиц в городе Томске (I категория), включая работы по сносу расселенных домов и подготовке территорий</t>
  </si>
  <si>
    <t xml:space="preserve">Приобретение жилых помещений в рамках реализации проекта "Бюджетный дом" </t>
  </si>
  <si>
    <t>Реализация проекта "Губернаторская ипотека на территории Томской области"</t>
  </si>
  <si>
    <t>Укрепление материально-технической базы Главной инспекции государственного строительного надзора Томской области</t>
  </si>
  <si>
    <t>Предоставление жилых помещений для предоставления многодетным семьям</t>
  </si>
  <si>
    <t>Строительство муниципального общественного кладбища в г. Северске</t>
  </si>
  <si>
    <t xml:space="preserve">Обеспечение жильем молодых семей в Томской области </t>
  </si>
  <si>
    <t xml:space="preserve">Развитие аппаратно-программного комплекса «Безопасный город» </t>
  </si>
  <si>
    <t>Завершение создания и содержание системы обеспечения вызова экстренных оперативных служб по единому номеру "112"</t>
  </si>
  <si>
    <t>Повышение заработной платы работников противопожарной службы Томской области (ОГУ "УГОЧСПБ ТО")</t>
  </si>
  <si>
    <t>Государственная программа "Охрана окружающей среды, воспроизводство и рациональное использование природных ресурсов"</t>
  </si>
  <si>
    <t>Содержание пожарно-химических станций</t>
  </si>
  <si>
    <t>Приобретение  инструментов, специализированного оборудования, инвентаря, форменного обмундирования для осуществления государственного лесного контроля и пожарного надзора</t>
  </si>
  <si>
    <t>Воспроизводство лесов (приобретение лесопожарной техники, пополнение фонда семян и развитие школьных лесничеств)</t>
  </si>
  <si>
    <t>Мероприятия по определению границ зон затопления и подтопления</t>
  </si>
  <si>
    <t>Создание отдела по управлению отходами в ОГБУ "Облкомприрода"</t>
  </si>
  <si>
    <t>Разработка ПСД на восстановление и экологическую реабилитацию вдхр. Кандинского в Томском районе</t>
  </si>
  <si>
    <t>Приобретение спец. техники для инспекторского состава Департамента охотничьего и рыбного хозяйства</t>
  </si>
  <si>
    <t>Разработка схемы размещения, охраны и использования охотничьих угодий на территории Томской области</t>
  </si>
  <si>
    <t>Восстановление и экологическая реабилитация водных объектов</t>
  </si>
  <si>
    <t>Обеспечение деятельности ОГБУ "Облохотуправление" (постановка на кадастровый учет зоологических заказников, содержание кордона в заказнике "Томский", укрепление материально-технической базы)</t>
  </si>
  <si>
    <t>Увеличение штатной численности охотоведов ОГБУ "Облохотуправление" на 21 ставку</t>
  </si>
  <si>
    <t>Строительство 2-х егерьских кордонов в государственном зоологическом заказнике «Польто» (Каргасокский район) и в государственном зоологическом заказнике "Карегодский" в Молчановском районе</t>
  </si>
  <si>
    <t>Материально-техническое обеспечение Департамента лесного хозяйства</t>
  </si>
  <si>
    <t>Государственная программа "Развитие транспортной инфраструктуры в Томской области"</t>
  </si>
  <si>
    <t xml:space="preserve">Возмещение части затрат перевозчикам, осуществляющим авиапассажирские перевозки на внутриобластных и региональных маршрутах </t>
  </si>
  <si>
    <t>Обеспечение авиационной безопасности на посадочной площадке "Кедровый"</t>
  </si>
  <si>
    <t>Организация транспортного обслуживания населения Парабельского района внутренним водным транспортом в границах муниципального района</t>
  </si>
  <si>
    <t>Проведение конкурсов на выполнение работ по регулярным перевозкам пассажиров по межмуниципальным маршрутам (кроме такси) автомобильным транспортом общего пользования по регулируемым тарифам</t>
  </si>
  <si>
    <t>Государственная программа "Развитие коммунальной инфраструктуры в Томской области"</t>
  </si>
  <si>
    <t>Формирование и содержание аварийного запаса МТР для ликвидации последствий чрезвычайных ситуаций на объектах коммунальной инфраструктуры</t>
  </si>
  <si>
    <t>Разработка комплексной программы реформирования ЖКХ Томской области</t>
  </si>
  <si>
    <t>Разработка Схемы и программы развития электроэнергетики Томской области на период 2021-2025 годов</t>
  </si>
  <si>
    <t>Реконструкция газовой котельной  
Центральная в с. Парабель, Парабельского района Томской области</t>
  </si>
  <si>
    <t>Строительство блочной модульной котельной в п. Геологический Каргасокского района Томской области</t>
  </si>
  <si>
    <t>Разработка ПСД на строительство очистных сооружений Колпашевского городского поселения Колпашевского района Томской области</t>
  </si>
  <si>
    <t>Газоснабжение МО "Асиновское городское поселение", г. Асино Томской области</t>
  </si>
  <si>
    <t>Газоснабжение с. Зырянское Зырянского района Томской области</t>
  </si>
  <si>
    <t>Субсидии на строительство и реконструкцию (модернизацию) объектов питьевого водоснабжения</t>
  </si>
  <si>
    <t>Строительство газовой  котельной  с. Томское Томского района Томской области</t>
  </si>
  <si>
    <t>Газораспределительные сети г. Колпашево и с. Тогур Колпашевского района. VIII очередь (1 этап)</t>
  </si>
  <si>
    <t>Газоснабжение д. Поросино Томского района Томской области</t>
  </si>
  <si>
    <t>Строительство газовой котельной для ОГАУ "Дом-интернат для престарелых и инвалидов "Лесная дача" в п. Победа Шегарского района Томской области</t>
  </si>
  <si>
    <t>Информационное освещение деятельности органов власти в СМИ</t>
  </si>
  <si>
    <t>Субсидия юридическим лицам на возмещение затрат на приобретение производственного и вещательного оборудования с предустановленным программным обеспечением</t>
  </si>
  <si>
    <t>Поддержка региональных проектов в сфере информационных технологий, развитие и модернизация системы межведомственного электронного взаимодействия</t>
  </si>
  <si>
    <t>Модернизация и увеличение вычислительных мощностей центра обработки данных Администрации Томской области</t>
  </si>
  <si>
    <r>
      <t>Развитие единого портала и системы электронного документооборота исполнительных органов государственной  власти Томской области (</t>
    </r>
    <r>
      <rPr>
        <b/>
        <i/>
        <sz val="12"/>
        <rFont val="Times New Roman"/>
        <family val="1"/>
        <charset val="204"/>
      </rPr>
      <t>РП "Цифровое государственное управление)</t>
    </r>
  </si>
  <si>
    <t>Модернизация и увеличение вычислительных мощностей обработки и хранения данных</t>
  </si>
  <si>
    <t>Дополнительная штатная численность для ОГБУ "Томский областной центр инвентаризации и кадастра" и ОГБСУ "Областное имущественное казначейство" для проведения работ по инвентаризации земельных участков</t>
  </si>
  <si>
    <t>Укрепление материально-технической базы Департамента по управлению государственной собственностью Томской области</t>
  </si>
  <si>
    <t>Государственная программа "Обращение с отходами, в том числе с твердыми коммунальными отходами, на территории Томской области"</t>
  </si>
  <si>
    <t xml:space="preserve">Корректировка ПСД на полигон  г. Асино  </t>
  </si>
  <si>
    <t>Субсидии муниципальным образованиям в целях приобретения станций  сжигания ТКО</t>
  </si>
  <si>
    <r>
      <t xml:space="preserve">Рекультивация полигона ТБО, расположенного в окр. с. Новомихайловка </t>
    </r>
    <r>
      <rPr>
        <b/>
        <i/>
        <sz val="12"/>
        <color theme="1"/>
        <rFont val="Times New Roman"/>
        <family val="1"/>
        <charset val="204"/>
      </rPr>
      <t>в рамках регпроекта "Чистая страна"</t>
    </r>
  </si>
  <si>
    <r>
      <t>Разработка ПСД на строительство мусоросортировочного комплекса в г. Асино</t>
    </r>
    <r>
      <rPr>
        <b/>
        <i/>
        <sz val="12"/>
        <color theme="1"/>
        <rFont val="Times New Roman"/>
        <family val="1"/>
        <charset val="204"/>
      </rPr>
      <t xml:space="preserve"> в рамках рег.проекта «Комплексная система обращения с ТКО»</t>
    </r>
  </si>
  <si>
    <t>Государственная программа "Комплексное развитие сельских территорий"</t>
  </si>
  <si>
    <t>Реализация проектов по благоустройству сельских территорий</t>
  </si>
  <si>
    <t>Благоустройство (асфальтирование) прилегающей территории ОГАУЗ "Детская больница № 1 (разработка ПСД)</t>
  </si>
  <si>
    <t>Транспортировка пациентов, страдающих хронической почечной недостаточностью, от места их фактического проживания до места получения мед. помощи методом заместительной почечной терапии и обратно</t>
  </si>
  <si>
    <t>Входная группа ОГАУК "Томский областной краеведческий музей им. М.Б. Шатилова", пр. Ленина,75</t>
  </si>
  <si>
    <t>Резерв средств на повышение заработной платы работников бюджетной сферы</t>
  </si>
  <si>
    <r>
      <t xml:space="preserve">Ремонт школы в с. Ново-Кусково Асиновского района Томской области </t>
    </r>
    <r>
      <rPr>
        <b/>
        <i/>
        <sz val="12"/>
        <rFont val="Times New Roman"/>
        <family val="1"/>
        <charset val="204"/>
      </rPr>
      <t>(разработка ПСД)</t>
    </r>
  </si>
  <si>
    <r>
      <t>Реализацию проектов комплексного развития сельских территорий</t>
    </r>
    <r>
      <rPr>
        <i/>
        <sz val="12"/>
        <color theme="1"/>
        <rFont val="Times New Roman"/>
        <family val="1"/>
        <charset val="204"/>
      </rPr>
      <t xml:space="preserve">  (современный облик)</t>
    </r>
  </si>
  <si>
    <r>
      <t>Обеспечение софинансирования средств федерального бюджета</t>
    </r>
    <r>
      <rPr>
        <b/>
        <i/>
        <sz val="12"/>
        <rFont val="Times New Roman"/>
        <family val="1"/>
        <charset val="204"/>
      </rPr>
      <t xml:space="preserve"> в рамках реализации регпроекта "Формирование комфортной городской среды"</t>
    </r>
  </si>
  <si>
    <r>
      <t>Проведение открытого Всероссийского конкурса с международным участием на разработку архитектурно-градостроительной концепции многофункционального Студенческого городка (</t>
    </r>
    <r>
      <rPr>
        <b/>
        <i/>
        <sz val="12"/>
        <rFont val="Times New Roman"/>
        <family val="1"/>
        <charset val="204"/>
      </rPr>
      <t>Студенческого кампуса</t>
    </r>
    <r>
      <rPr>
        <i/>
        <sz val="12"/>
        <rFont val="Times New Roman"/>
        <family val="1"/>
        <charset val="204"/>
      </rPr>
      <t>)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</si>
  <si>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</si>
  <si>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</si>
  <si>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</si>
  <si>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</si>
  <si>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</si>
  <si>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</si>
  <si>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</si>
  <si>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</si>
  <si>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</si>
  <si>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Разработка проектно-сметной документации и проведение капитального ремонта фасада здания Дворца бракосочетаний города Томска по адресу: г. Томск, пр. Ленина, 83, являющегося памятником истории и культуры федерального значения "Дом Г.Ф.Флеера</t>
  </si>
  <si>
    <t>Губернаторский проект "Чистая вода" (установка водоочистных комплексов)</t>
  </si>
  <si>
    <t>Создание некоммерческой организации "Фонд защиты прав граждан - участников долевого строительства в Томской области"</t>
  </si>
  <si>
    <t>Сокращение расходов на приобретение зданий, построенных в рамках ГЧП</t>
  </si>
  <si>
    <t>Капитальный ремонт ОГБОУ КШИ "Томский кадетский корпус" по адресу: г. Томск, ул. Пушкина, 46а</t>
  </si>
  <si>
    <r>
      <t>Государственная поддержка  некоммерческих организаций  в целях оказания  психолого-педагогической , методической и консультационной помощи  гражданам, имеющих детей в</t>
    </r>
    <r>
      <rPr>
        <b/>
        <i/>
        <sz val="12"/>
        <rFont val="Times New Roman"/>
        <family val="1"/>
        <charset val="204"/>
      </rPr>
      <t xml:space="preserve"> рамках регионального проекта " Поддержка семей, имеющих детей"</t>
    </r>
  </si>
  <si>
    <r>
      <t>Оснащение мастерских современным оборудованием</t>
    </r>
    <r>
      <rPr>
        <b/>
        <i/>
        <sz val="12"/>
        <rFont val="Times New Roman"/>
        <family val="1"/>
        <charset val="204"/>
      </rPr>
      <t xml:space="preserve"> в рамках РП "Молодые профессионалы" </t>
    </r>
  </si>
  <si>
    <t>Приобретение в собственность многофункционального блока общественно-жилого назначения ОГКСУ "Тунгусовский детский дом-интернат" в с. Тунгусово Молчановского района Томской области</t>
  </si>
  <si>
    <t>Приложение к пояснительной записке к проекту закона Томской области "Об областном бюджете на 2020 год и на плановый период 2021 и 2022 годов" (второе чтение)</t>
  </si>
  <si>
    <t>Реализация программ формирования современной городской среды(благоустройство дворовых территорий)</t>
  </si>
  <si>
    <t>Подготовка документов территориального планирования муниципальных образований Томской области</t>
  </si>
  <si>
    <r>
      <rPr>
        <b/>
        <i/>
        <sz val="12"/>
        <rFont val="Times New Roman"/>
        <family val="1"/>
        <charset val="204"/>
      </rPr>
      <t>Разработка ПСД</t>
    </r>
    <r>
      <rPr>
        <i/>
        <sz val="12"/>
        <rFont val="Times New Roman"/>
        <family val="1"/>
        <charset val="204"/>
      </rPr>
      <t xml:space="preserve"> для строительства общежития на 30 мест в с. Парабель Томской области </t>
    </r>
  </si>
  <si>
    <t xml:space="preserve">Сопровождение автоматизированной информационной системы "Информационно-аналитическая система управления государственной собственностью Томской области" </t>
  </si>
  <si>
    <t>Распределение расходов областного бюджета по государственным программам Томской области и непрограммным направлениям    на 2020 год и на плановый период 2021 и 2022 годов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</si>
</sst>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_ ;\-#,##0.0\ "/>
    <numFmt numFmtId="166" formatCode="#,##0.0_р_.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9">
    <xf numFmtId="0" fontId="0" fillId="0" borderId="0" xfId="0"/>
    <xf numFmtId="164" fontId="6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164" fontId="3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/>
    <xf numFmtId="0" fontId="4" fillId="0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/>
    <xf numFmtId="4" fontId="5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64" fontId="2" fillId="0" borderId="0" xfId="0" applyNumberFormat="1" applyFont="1" applyFill="1"/>
    <xf numFmtId="164" fontId="6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/>
    <xf numFmtId="0" fontId="3" fillId="0" borderId="1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vertical="top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/>
    <xf numFmtId="0" fontId="11" fillId="0" borderId="1" xfId="0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166" fontId="11" fillId="0" borderId="1" xfId="0" applyNumberFormat="1" applyFont="1" applyFill="1" applyBorder="1" applyAlignment="1">
      <alignment horizontal="right" vertical="center" wrapText="1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left"/>
    </xf>
    <xf numFmtId="0" fontId="11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 applyProtection="1">
      <alignment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 applyProtection="1">
      <alignment vertical="center" wrapText="1"/>
    </xf>
    <xf numFmtId="164" fontId="12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vertical="top"/>
    </xf>
    <xf numFmtId="0" fontId="11" fillId="0" borderId="1" xfId="0" applyFont="1" applyFill="1" applyBorder="1" applyAlignment="1" applyProtection="1">
      <alignment vertical="center" wrapText="1"/>
    </xf>
    <xf numFmtId="0" fontId="13" fillId="0" borderId="0" xfId="0" applyFont="1" applyFill="1" applyAlignment="1"/>
    <xf numFmtId="0" fontId="2" fillId="0" borderId="11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0" fillId="0" borderId="0" xfId="0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49" fontId="6" fillId="0" borderId="6" xfId="0" applyNumberFormat="1" applyFont="1" applyFill="1" applyBorder="1" applyAlignment="1">
      <alignment horizontal="center" vertical="top"/>
    </xf>
    <xf numFmtId="49" fontId="6" fillId="0" borderId="7" xfId="0" applyNumberFormat="1" applyFont="1" applyFill="1" applyBorder="1" applyAlignment="1">
      <alignment horizontal="center" vertical="top"/>
    </xf>
    <xf numFmtId="49" fontId="6" fillId="0" borderId="8" xfId="0" applyNumberFormat="1" applyFont="1" applyFill="1" applyBorder="1" applyAlignment="1">
      <alignment horizontal="center" vertical="top"/>
    </xf>
    <xf numFmtId="49" fontId="6" fillId="0" borderId="9" xfId="0" applyNumberFormat="1" applyFont="1" applyFill="1" applyBorder="1" applyAlignment="1">
      <alignment horizontal="center" vertical="top"/>
    </xf>
    <xf numFmtId="49" fontId="6" fillId="0" borderId="10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10" fillId="0" borderId="0" xfId="0" applyFont="1" applyFill="1" applyAlignment="1">
      <alignment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FFFF99"/>
      <color rgb="FF000099"/>
      <color rgb="FFC0C0C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320"/>
  <sheetViews>
    <sheetView tabSelected="1" zoomScale="75" zoomScaleNormal="75" zoomScaleSheetLayoutView="53" zoomScalePageLayoutView="69" workbookViewId="0">
      <selection activeCell="C4" sqref="C4:C5"/>
    </sheetView>
  </sheetViews>
  <sheetFormatPr defaultColWidth="8.88671875" defaultRowHeight="15.6"/>
  <cols>
    <col min="1" max="1" width="0.109375" style="18" customWidth="1"/>
    <col min="2" max="2" width="5.6640625" style="18" customWidth="1"/>
    <col min="3" max="3" width="98.44140625" style="37" customWidth="1"/>
    <col min="4" max="4" width="15.44140625" style="21" customWidth="1"/>
    <col min="5" max="5" width="19" style="21" customWidth="1"/>
    <col min="6" max="6" width="16.5546875" style="21" hidden="1" customWidth="1"/>
    <col min="7" max="7" width="14.6640625" style="21" customWidth="1"/>
    <col min="8" max="8" width="16.6640625" style="18" customWidth="1"/>
    <col min="9" max="9" width="16.44140625" style="18" hidden="1" customWidth="1"/>
    <col min="10" max="10" width="15.33203125" style="18" customWidth="1"/>
    <col min="11" max="11" width="16.88671875" style="18" customWidth="1"/>
    <col min="12" max="12" width="16.44140625" style="18" hidden="1" customWidth="1"/>
    <col min="13" max="13" width="7.33203125" style="18" customWidth="1"/>
    <col min="14" max="16384" width="8.88671875" style="18"/>
  </cols>
  <sheetData>
    <row r="1" spans="1:17" ht="66.599999999999994" customHeight="1">
      <c r="C1" s="73"/>
      <c r="F1" s="17"/>
      <c r="G1" s="17"/>
      <c r="H1" s="75" t="s">
        <v>267</v>
      </c>
      <c r="I1" s="75"/>
      <c r="J1" s="75"/>
      <c r="K1" s="75"/>
      <c r="L1" s="75"/>
    </row>
    <row r="2" spans="1:17" ht="56.4" customHeight="1">
      <c r="A2" s="19"/>
      <c r="B2" s="98"/>
      <c r="C2" s="82" t="s">
        <v>272</v>
      </c>
      <c r="D2" s="82"/>
      <c r="E2" s="82"/>
      <c r="F2" s="82"/>
      <c r="G2" s="82"/>
      <c r="H2" s="82"/>
      <c r="I2" s="82"/>
      <c r="J2" s="82"/>
      <c r="K2" s="82"/>
      <c r="L2" s="98"/>
    </row>
    <row r="3" spans="1:17" ht="24.6" customHeight="1">
      <c r="A3" s="20"/>
      <c r="B3" s="20"/>
      <c r="C3" s="16"/>
      <c r="G3" s="16"/>
      <c r="L3" s="21" t="s">
        <v>24</v>
      </c>
    </row>
    <row r="4" spans="1:17" ht="24" customHeight="1">
      <c r="A4" s="61" t="s">
        <v>0</v>
      </c>
      <c r="B4" s="76" t="s">
        <v>21</v>
      </c>
      <c r="C4" s="84" t="s">
        <v>1</v>
      </c>
      <c r="D4" s="76" t="s">
        <v>23</v>
      </c>
      <c r="E4" s="76"/>
      <c r="F4" s="76"/>
      <c r="G4" s="76" t="s">
        <v>29</v>
      </c>
      <c r="H4" s="76"/>
      <c r="I4" s="76"/>
      <c r="J4" s="76" t="s">
        <v>31</v>
      </c>
      <c r="K4" s="76"/>
      <c r="L4" s="74"/>
    </row>
    <row r="5" spans="1:17" ht="143.4" customHeight="1">
      <c r="A5" s="61"/>
      <c r="B5" s="76"/>
      <c r="C5" s="84"/>
      <c r="D5" s="60" t="s">
        <v>25</v>
      </c>
      <c r="E5" s="60" t="s">
        <v>26</v>
      </c>
      <c r="F5" s="60" t="s">
        <v>30</v>
      </c>
      <c r="G5" s="60" t="s">
        <v>25</v>
      </c>
      <c r="H5" s="60" t="s">
        <v>26</v>
      </c>
      <c r="I5" s="60" t="s">
        <v>30</v>
      </c>
      <c r="J5" s="60" t="s">
        <v>25</v>
      </c>
      <c r="K5" s="60" t="s">
        <v>26</v>
      </c>
      <c r="L5" s="60" t="s">
        <v>30</v>
      </c>
    </row>
    <row r="6" spans="1:17">
      <c r="A6" s="61">
        <v>1</v>
      </c>
      <c r="B6" s="61">
        <v>1</v>
      </c>
      <c r="C6" s="38">
        <v>2</v>
      </c>
      <c r="D6" s="61">
        <v>3</v>
      </c>
      <c r="E6" s="61">
        <v>4</v>
      </c>
      <c r="F6" s="38">
        <v>5</v>
      </c>
      <c r="G6" s="61">
        <v>6</v>
      </c>
      <c r="H6" s="61">
        <v>7</v>
      </c>
      <c r="I6" s="38">
        <v>8</v>
      </c>
      <c r="J6" s="61">
        <v>9</v>
      </c>
      <c r="K6" s="61">
        <v>10</v>
      </c>
      <c r="L6" s="38">
        <v>11</v>
      </c>
    </row>
    <row r="7" spans="1:17" ht="16.5" customHeight="1">
      <c r="A7" s="81" t="s">
        <v>2</v>
      </c>
      <c r="B7" s="81"/>
      <c r="C7" s="81"/>
      <c r="D7" s="1">
        <f t="shared" ref="D7:L7" si="0">D12+D19+D28+D40+D46+D68+D87+D97+D162+D185+D206+D226+D232+D249+D257+D275+D284+D295+D289+D300+D308+D314</f>
        <v>81015485.400000006</v>
      </c>
      <c r="E7" s="1">
        <f t="shared" si="0"/>
        <v>5625168</v>
      </c>
      <c r="F7" s="1">
        <f t="shared" si="0"/>
        <v>798872.7</v>
      </c>
      <c r="G7" s="1">
        <f t="shared" si="0"/>
        <v>77048651.099999994</v>
      </c>
      <c r="H7" s="1">
        <f t="shared" si="0"/>
        <v>1885931.2</v>
      </c>
      <c r="I7" s="1">
        <f t="shared" si="0"/>
        <v>108093.4</v>
      </c>
      <c r="J7" s="1">
        <f t="shared" si="0"/>
        <v>77097047.299999997</v>
      </c>
      <c r="K7" s="1">
        <f t="shared" si="0"/>
        <v>1475623.4</v>
      </c>
      <c r="L7" s="1">
        <f t="shared" si="0"/>
        <v>97637.4</v>
      </c>
    </row>
    <row r="8" spans="1:17">
      <c r="A8" s="11"/>
      <c r="B8" s="11"/>
      <c r="C8" s="12" t="s">
        <v>3</v>
      </c>
      <c r="D8" s="1"/>
      <c r="E8" s="9"/>
      <c r="F8" s="9"/>
      <c r="G8" s="1"/>
      <c r="H8" s="9"/>
      <c r="I8" s="9"/>
      <c r="J8" s="1"/>
      <c r="K8" s="9"/>
      <c r="L8" s="9"/>
      <c r="O8" s="39"/>
      <c r="P8" s="39"/>
      <c r="Q8" s="39"/>
    </row>
    <row r="9" spans="1:17">
      <c r="A9" s="11"/>
      <c r="B9" s="11"/>
      <c r="C9" s="12" t="s">
        <v>27</v>
      </c>
      <c r="D9" s="1">
        <f t="shared" ref="D9:L9" si="1">D30+D42+D48+D70+D89+D99+D164+D187+D208+D234+D251+D259+D277+D285+D297+D302+D310+D316</f>
        <v>12974021.800000001</v>
      </c>
      <c r="E9" s="1">
        <f t="shared" si="1"/>
        <v>0</v>
      </c>
      <c r="F9" s="1">
        <f t="shared" si="1"/>
        <v>0</v>
      </c>
      <c r="G9" s="1">
        <f t="shared" si="1"/>
        <v>14555418</v>
      </c>
      <c r="H9" s="1">
        <f t="shared" si="1"/>
        <v>0</v>
      </c>
      <c r="I9" s="1">
        <f t="shared" si="1"/>
        <v>0</v>
      </c>
      <c r="J9" s="1">
        <f t="shared" si="1"/>
        <v>10503517.199999999</v>
      </c>
      <c r="K9" s="1">
        <f t="shared" si="1"/>
        <v>0</v>
      </c>
      <c r="L9" s="1">
        <f t="shared" si="1"/>
        <v>0</v>
      </c>
    </row>
    <row r="10" spans="1:17">
      <c r="A10" s="11"/>
      <c r="B10" s="11"/>
      <c r="C10" s="12" t="s">
        <v>28</v>
      </c>
      <c r="D10" s="1">
        <f t="shared" ref="D10:L10" si="2">D14+D21+D31+D43+D49+D71+D90+D100+D165+D188+D209+D228+D235+D252+D260+D278+D286+D298+D303+D311+D317+D291</f>
        <v>68041463.599999994</v>
      </c>
      <c r="E10" s="1">
        <f t="shared" si="2"/>
        <v>5625168</v>
      </c>
      <c r="F10" s="1">
        <f t="shared" si="2"/>
        <v>798872.7</v>
      </c>
      <c r="G10" s="1">
        <f t="shared" si="2"/>
        <v>62493233.100000001</v>
      </c>
      <c r="H10" s="1">
        <f t="shared" si="2"/>
        <v>1885931.2</v>
      </c>
      <c r="I10" s="1">
        <f t="shared" si="2"/>
        <v>108093.4</v>
      </c>
      <c r="J10" s="1">
        <f t="shared" si="2"/>
        <v>66593530.100000001</v>
      </c>
      <c r="K10" s="1">
        <f t="shared" si="2"/>
        <v>1475623.4</v>
      </c>
      <c r="L10" s="1">
        <f t="shared" si="2"/>
        <v>97637.4</v>
      </c>
    </row>
    <row r="11" spans="1:17" ht="25.2" customHeight="1">
      <c r="A11" s="80" t="s">
        <v>16</v>
      </c>
      <c r="B11" s="80"/>
      <c r="C11" s="80"/>
      <c r="D11" s="40">
        <f t="shared" ref="D11:L11" si="3">D12+D19+D28+D40+D46+D68+D87+D97+D162+D185+D206+D226+D232+D249+D257+D275+D284+D289+D295+D300+D308</f>
        <v>77733639.599999994</v>
      </c>
      <c r="E11" s="40">
        <f t="shared" si="3"/>
        <v>5121655.7</v>
      </c>
      <c r="F11" s="40">
        <f t="shared" si="3"/>
        <v>798872.7</v>
      </c>
      <c r="G11" s="40">
        <f t="shared" si="3"/>
        <v>75268797.200000003</v>
      </c>
      <c r="H11" s="40">
        <f t="shared" si="3"/>
        <v>1885931.2</v>
      </c>
      <c r="I11" s="40">
        <f t="shared" si="3"/>
        <v>108093.4</v>
      </c>
      <c r="J11" s="40">
        <f t="shared" si="3"/>
        <v>75324955.799999997</v>
      </c>
      <c r="K11" s="40">
        <f t="shared" si="3"/>
        <v>1475623.4</v>
      </c>
      <c r="L11" s="40">
        <f t="shared" si="3"/>
        <v>97637.4</v>
      </c>
    </row>
    <row r="12" spans="1:17" ht="31.2">
      <c r="A12" s="59"/>
      <c r="B12" s="62" t="s">
        <v>250</v>
      </c>
      <c r="C12" s="49" t="s">
        <v>35</v>
      </c>
      <c r="D12" s="40">
        <v>923074.6</v>
      </c>
      <c r="E12" s="40">
        <f>E14</f>
        <v>296955.7</v>
      </c>
      <c r="F12" s="40">
        <f>F14</f>
        <v>10200</v>
      </c>
      <c r="G12" s="40">
        <v>624118.9</v>
      </c>
      <c r="H12" s="40">
        <f>H14</f>
        <v>0</v>
      </c>
      <c r="I12" s="40">
        <f>I14</f>
        <v>0</v>
      </c>
      <c r="J12" s="40">
        <v>624118.9</v>
      </c>
      <c r="K12" s="40">
        <f>K14</f>
        <v>0</v>
      </c>
      <c r="L12" s="40">
        <f>L14</f>
        <v>0</v>
      </c>
    </row>
    <row r="13" spans="1:17">
      <c r="A13" s="59"/>
      <c r="B13" s="47"/>
      <c r="C13" s="13" t="s">
        <v>3</v>
      </c>
      <c r="D13" s="2"/>
      <c r="E13" s="2"/>
      <c r="F13" s="2"/>
      <c r="G13" s="2"/>
      <c r="H13" s="2"/>
      <c r="I13" s="2"/>
      <c r="J13" s="2"/>
      <c r="K13" s="2"/>
      <c r="L13" s="2"/>
    </row>
    <row r="14" spans="1:17">
      <c r="A14" s="59"/>
      <c r="B14" s="47"/>
      <c r="C14" s="13" t="s">
        <v>28</v>
      </c>
      <c r="D14" s="6">
        <v>923074.6</v>
      </c>
      <c r="E14" s="6">
        <f>E15+E16+E17+E18</f>
        <v>296955.7</v>
      </c>
      <c r="F14" s="6">
        <f>F15+F16+F17+F18</f>
        <v>10200</v>
      </c>
      <c r="G14" s="6">
        <v>624118.9</v>
      </c>
      <c r="H14" s="6">
        <v>0</v>
      </c>
      <c r="I14" s="6">
        <v>0</v>
      </c>
      <c r="J14" s="6">
        <v>624118.9</v>
      </c>
      <c r="K14" s="6">
        <v>0</v>
      </c>
      <c r="L14" s="6">
        <v>0</v>
      </c>
    </row>
    <row r="15" spans="1:17" s="22" customFormat="1" ht="31.2">
      <c r="A15" s="14"/>
      <c r="B15" s="71"/>
      <c r="C15" s="24" t="s">
        <v>19</v>
      </c>
      <c r="D15" s="25">
        <v>200000</v>
      </c>
      <c r="E15" s="25">
        <v>200000</v>
      </c>
      <c r="F15" s="25"/>
      <c r="G15" s="25"/>
      <c r="H15" s="25"/>
      <c r="I15" s="25"/>
      <c r="J15" s="25"/>
      <c r="K15" s="25"/>
      <c r="L15" s="25"/>
    </row>
    <row r="16" spans="1:17" s="22" customFormat="1" ht="34.200000000000003" customHeight="1">
      <c r="A16" s="14"/>
      <c r="B16" s="71"/>
      <c r="C16" s="29" t="s">
        <v>32</v>
      </c>
      <c r="D16" s="25">
        <v>80000</v>
      </c>
      <c r="E16" s="25">
        <v>80000</v>
      </c>
      <c r="F16" s="25"/>
      <c r="G16" s="25"/>
      <c r="H16" s="25"/>
      <c r="I16" s="25"/>
      <c r="J16" s="25"/>
      <c r="K16" s="25"/>
      <c r="L16" s="25"/>
    </row>
    <row r="17" spans="1:12" s="22" customFormat="1" ht="16.2">
      <c r="A17" s="14"/>
      <c r="B17" s="71"/>
      <c r="C17" s="31" t="s">
        <v>33</v>
      </c>
      <c r="D17" s="25">
        <v>11597.1</v>
      </c>
      <c r="E17" s="25">
        <v>6755.7</v>
      </c>
      <c r="F17" s="25"/>
      <c r="G17" s="25">
        <v>4841.3999999999996</v>
      </c>
      <c r="H17" s="25"/>
      <c r="I17" s="25"/>
      <c r="J17" s="25">
        <v>4841.3999999999996</v>
      </c>
      <c r="K17" s="25"/>
      <c r="L17" s="25"/>
    </row>
    <row r="18" spans="1:12" s="22" customFormat="1" ht="36" customHeight="1">
      <c r="A18" s="14"/>
      <c r="B18" s="71"/>
      <c r="C18" s="31" t="s">
        <v>34</v>
      </c>
      <c r="D18" s="25">
        <v>10200</v>
      </c>
      <c r="E18" s="25">
        <v>10200</v>
      </c>
      <c r="F18" s="25">
        <v>10200</v>
      </c>
      <c r="G18" s="25"/>
      <c r="H18" s="25"/>
      <c r="I18" s="25"/>
      <c r="J18" s="25"/>
      <c r="K18" s="25"/>
      <c r="L18" s="25"/>
    </row>
    <row r="19" spans="1:12" ht="16.2" customHeight="1">
      <c r="A19" s="59"/>
      <c r="B19" s="83" t="s">
        <v>251</v>
      </c>
      <c r="C19" s="41" t="s">
        <v>14</v>
      </c>
      <c r="D19" s="40">
        <v>181107.4</v>
      </c>
      <c r="E19" s="40">
        <f>E21</f>
        <v>56008</v>
      </c>
      <c r="F19" s="40">
        <f>F21</f>
        <v>25000</v>
      </c>
      <c r="G19" s="40">
        <f>G21</f>
        <v>123899.4</v>
      </c>
      <c r="H19" s="40">
        <v>0</v>
      </c>
      <c r="I19" s="40">
        <v>0</v>
      </c>
      <c r="J19" s="40">
        <f>J21</f>
        <v>123899.4</v>
      </c>
      <c r="K19" s="40">
        <v>0</v>
      </c>
      <c r="L19" s="40">
        <v>0</v>
      </c>
    </row>
    <row r="20" spans="1:12">
      <c r="A20" s="59"/>
      <c r="B20" s="83"/>
      <c r="C20" s="13" t="s">
        <v>3</v>
      </c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59"/>
      <c r="B21" s="83"/>
      <c r="C21" s="13" t="s">
        <v>28</v>
      </c>
      <c r="D21" s="6">
        <v>181107.4</v>
      </c>
      <c r="E21" s="6">
        <f>E22+E23+E24+E25+E26+E27</f>
        <v>56008</v>
      </c>
      <c r="F21" s="6">
        <f>F22+F23+F24+F25+F26+F27</f>
        <v>25000</v>
      </c>
      <c r="G21" s="6">
        <v>123899.4</v>
      </c>
      <c r="H21" s="6">
        <v>0</v>
      </c>
      <c r="I21" s="6"/>
      <c r="J21" s="6">
        <v>123899.4</v>
      </c>
      <c r="K21" s="6">
        <v>0</v>
      </c>
      <c r="L21" s="6"/>
    </row>
    <row r="22" spans="1:12" s="22" customFormat="1" ht="31.2">
      <c r="A22" s="14"/>
      <c r="B22" s="83"/>
      <c r="C22" s="31" t="s">
        <v>36</v>
      </c>
      <c r="D22" s="26">
        <v>24950</v>
      </c>
      <c r="E22" s="26">
        <v>10020</v>
      </c>
      <c r="F22" s="26"/>
      <c r="G22" s="26">
        <v>14930</v>
      </c>
      <c r="H22" s="26"/>
      <c r="I22" s="26"/>
      <c r="J22" s="26">
        <v>14930</v>
      </c>
      <c r="K22" s="26"/>
      <c r="L22" s="26"/>
    </row>
    <row r="23" spans="1:12" s="22" customFormat="1" ht="16.2">
      <c r="A23" s="14"/>
      <c r="B23" s="83"/>
      <c r="C23" s="31" t="s">
        <v>37</v>
      </c>
      <c r="D23" s="26">
        <v>10000</v>
      </c>
      <c r="E23" s="26">
        <v>10000</v>
      </c>
      <c r="F23" s="26"/>
      <c r="G23" s="26"/>
      <c r="H23" s="26"/>
      <c r="I23" s="26"/>
      <c r="J23" s="26"/>
      <c r="K23" s="26"/>
      <c r="L23" s="26"/>
    </row>
    <row r="24" spans="1:12" s="22" customFormat="1" ht="16.2">
      <c r="A24" s="14"/>
      <c r="B24" s="83"/>
      <c r="C24" s="31" t="s">
        <v>38</v>
      </c>
      <c r="D24" s="26">
        <v>25000</v>
      </c>
      <c r="E24" s="26">
        <v>25000</v>
      </c>
      <c r="F24" s="26">
        <v>25000</v>
      </c>
      <c r="G24" s="26"/>
      <c r="H24" s="26"/>
      <c r="I24" s="26"/>
      <c r="J24" s="26"/>
      <c r="K24" s="26"/>
      <c r="L24" s="26"/>
    </row>
    <row r="25" spans="1:12" s="22" customFormat="1" ht="31.2">
      <c r="A25" s="14"/>
      <c r="B25" s="83"/>
      <c r="C25" s="31" t="s">
        <v>41</v>
      </c>
      <c r="D25" s="26">
        <v>3300</v>
      </c>
      <c r="E25" s="26">
        <v>3300</v>
      </c>
      <c r="F25" s="26"/>
      <c r="G25" s="26"/>
      <c r="H25" s="26"/>
      <c r="I25" s="26"/>
      <c r="J25" s="26"/>
      <c r="K25" s="26"/>
      <c r="L25" s="26"/>
    </row>
    <row r="26" spans="1:12" s="22" customFormat="1" ht="31.2">
      <c r="A26" s="14"/>
      <c r="B26" s="83"/>
      <c r="C26" s="31" t="s">
        <v>39</v>
      </c>
      <c r="D26" s="26">
        <v>5700</v>
      </c>
      <c r="E26" s="26">
        <v>5700</v>
      </c>
      <c r="F26" s="26"/>
      <c r="G26" s="26"/>
      <c r="H26" s="26"/>
      <c r="I26" s="26"/>
      <c r="J26" s="26"/>
      <c r="K26" s="26"/>
      <c r="L26" s="26"/>
    </row>
    <row r="27" spans="1:12" s="22" customFormat="1" ht="16.2">
      <c r="A27" s="14"/>
      <c r="B27" s="83"/>
      <c r="C27" s="31" t="s">
        <v>40</v>
      </c>
      <c r="D27" s="26">
        <v>1988</v>
      </c>
      <c r="E27" s="26">
        <v>1988</v>
      </c>
      <c r="F27" s="26"/>
      <c r="G27" s="26"/>
      <c r="H27" s="26"/>
      <c r="I27" s="26"/>
      <c r="J27" s="26"/>
      <c r="K27" s="26"/>
      <c r="L27" s="26"/>
    </row>
    <row r="28" spans="1:12" ht="31.2">
      <c r="A28" s="59"/>
      <c r="B28" s="85" t="s">
        <v>252</v>
      </c>
      <c r="C28" s="41" t="s">
        <v>18</v>
      </c>
      <c r="D28" s="42">
        <v>475423.1</v>
      </c>
      <c r="E28" s="42">
        <f>E30+E31</f>
        <v>71255.399999999994</v>
      </c>
      <c r="F28" s="42">
        <f>F30+F31</f>
        <v>11351.4</v>
      </c>
      <c r="G28" s="40">
        <v>277793.3</v>
      </c>
      <c r="H28" s="42">
        <f>H30+H31</f>
        <v>32010.3</v>
      </c>
      <c r="I28" s="42">
        <f>I30+I31</f>
        <v>0</v>
      </c>
      <c r="J28" s="40">
        <v>351197.4</v>
      </c>
      <c r="K28" s="42">
        <f>K30+K31</f>
        <v>0</v>
      </c>
      <c r="L28" s="42">
        <f>L30+L31</f>
        <v>0</v>
      </c>
    </row>
    <row r="29" spans="1:12">
      <c r="A29" s="59"/>
      <c r="B29" s="86"/>
      <c r="C29" s="13" t="s">
        <v>3</v>
      </c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59"/>
      <c r="B30" s="86"/>
      <c r="C30" s="13" t="s">
        <v>27</v>
      </c>
      <c r="D30" s="6">
        <v>185759.2</v>
      </c>
      <c r="E30" s="6"/>
      <c r="F30" s="6"/>
      <c r="G30" s="6">
        <v>97662.9</v>
      </c>
      <c r="H30" s="6"/>
      <c r="I30" s="6"/>
      <c r="J30" s="6">
        <v>199915.8</v>
      </c>
      <c r="K30" s="6"/>
      <c r="L30" s="6"/>
    </row>
    <row r="31" spans="1:12">
      <c r="A31" s="59"/>
      <c r="B31" s="86"/>
      <c r="C31" s="13" t="s">
        <v>28</v>
      </c>
      <c r="D31" s="6">
        <f>D28-D30</f>
        <v>289663.90000000002</v>
      </c>
      <c r="E31" s="6">
        <f>E32+E33+E34+E35+E36+E37+E38+E39</f>
        <v>71255.399999999994</v>
      </c>
      <c r="F31" s="6">
        <f>F32+F33+F34+F35+F36+F37+F38+F39</f>
        <v>11351.4</v>
      </c>
      <c r="G31" s="6">
        <f>G28-G30</f>
        <v>180130.4</v>
      </c>
      <c r="H31" s="6">
        <f>H32+H33+H34+H35+H36+H37+H38+H39</f>
        <v>32010.3</v>
      </c>
      <c r="I31" s="6">
        <f>I32+I33+I34+I35+I36+I37+I38+I39</f>
        <v>0</v>
      </c>
      <c r="J31" s="6">
        <f>J28-J30</f>
        <v>151281.60000000001</v>
      </c>
      <c r="K31" s="6">
        <f>K32+K33+K34+K35+K36+K37+K38+K39</f>
        <v>0</v>
      </c>
      <c r="L31" s="6">
        <f>L32+L33+L34+L35+L36+L37+L38+L39</f>
        <v>0</v>
      </c>
    </row>
    <row r="32" spans="1:12" s="22" customFormat="1" ht="18.600000000000001" customHeight="1">
      <c r="A32" s="14"/>
      <c r="B32" s="86"/>
      <c r="C32" s="31" t="s">
        <v>42</v>
      </c>
      <c r="D32" s="25">
        <v>10000</v>
      </c>
      <c r="E32" s="26">
        <v>10000</v>
      </c>
      <c r="F32" s="26"/>
      <c r="G32" s="25"/>
      <c r="H32" s="26"/>
      <c r="I32" s="25"/>
      <c r="J32" s="25"/>
      <c r="K32" s="26"/>
      <c r="L32" s="25"/>
    </row>
    <row r="33" spans="1:12" s="22" customFormat="1" ht="32.4">
      <c r="A33" s="14"/>
      <c r="B33" s="86"/>
      <c r="C33" s="31" t="s">
        <v>47</v>
      </c>
      <c r="D33" s="25">
        <v>9100</v>
      </c>
      <c r="E33" s="26">
        <v>4600</v>
      </c>
      <c r="F33" s="26">
        <v>4600</v>
      </c>
      <c r="G33" s="25"/>
      <c r="H33" s="26"/>
      <c r="I33" s="25"/>
      <c r="J33" s="25"/>
      <c r="K33" s="26"/>
      <c r="L33" s="25"/>
    </row>
    <row r="34" spans="1:12" s="22" customFormat="1" ht="31.2">
      <c r="A34" s="14"/>
      <c r="B34" s="86"/>
      <c r="C34" s="31" t="s">
        <v>43</v>
      </c>
      <c r="D34" s="25">
        <v>14000</v>
      </c>
      <c r="E34" s="26">
        <v>10000</v>
      </c>
      <c r="F34" s="26"/>
      <c r="G34" s="25">
        <v>4000</v>
      </c>
      <c r="H34" s="26"/>
      <c r="I34" s="25"/>
      <c r="J34" s="25">
        <v>4000</v>
      </c>
      <c r="K34" s="26"/>
      <c r="L34" s="25"/>
    </row>
    <row r="35" spans="1:12" s="22" customFormat="1" ht="16.2">
      <c r="A35" s="14"/>
      <c r="B35" s="86"/>
      <c r="C35" s="31" t="s">
        <v>44</v>
      </c>
      <c r="D35" s="25">
        <v>14904</v>
      </c>
      <c r="E35" s="26">
        <v>14904</v>
      </c>
      <c r="F35" s="26"/>
      <c r="G35" s="25"/>
      <c r="H35" s="26"/>
      <c r="I35" s="25"/>
      <c r="J35" s="25"/>
      <c r="K35" s="26"/>
      <c r="L35" s="25"/>
    </row>
    <row r="36" spans="1:12" s="22" customFormat="1" ht="31.2">
      <c r="A36" s="14"/>
      <c r="B36" s="86"/>
      <c r="C36" s="31" t="s">
        <v>45</v>
      </c>
      <c r="D36" s="25">
        <v>25000</v>
      </c>
      <c r="E36" s="26">
        <v>25000</v>
      </c>
      <c r="F36" s="26"/>
      <c r="G36" s="25"/>
      <c r="H36" s="26"/>
      <c r="I36" s="25"/>
      <c r="J36" s="25"/>
      <c r="K36" s="26"/>
      <c r="L36" s="25"/>
    </row>
    <row r="37" spans="1:12" s="22" customFormat="1" ht="32.4">
      <c r="A37" s="14"/>
      <c r="B37" s="86"/>
      <c r="C37" s="48" t="s">
        <v>49</v>
      </c>
      <c r="D37" s="25">
        <v>3000</v>
      </c>
      <c r="E37" s="26">
        <v>3000</v>
      </c>
      <c r="F37" s="26">
        <v>3000</v>
      </c>
      <c r="G37" s="25"/>
      <c r="H37" s="26"/>
      <c r="I37" s="25"/>
      <c r="J37" s="25"/>
      <c r="K37" s="26"/>
      <c r="L37" s="25"/>
    </row>
    <row r="38" spans="1:12" s="22" customFormat="1" ht="50.4" customHeight="1">
      <c r="A38" s="14"/>
      <c r="B38" s="86"/>
      <c r="C38" s="31" t="s">
        <v>46</v>
      </c>
      <c r="D38" s="25"/>
      <c r="E38" s="26"/>
      <c r="F38" s="26"/>
      <c r="G38" s="25">
        <v>32010.3</v>
      </c>
      <c r="H38" s="26">
        <v>32010.3</v>
      </c>
      <c r="I38" s="25"/>
      <c r="J38" s="25"/>
      <c r="K38" s="26"/>
      <c r="L38" s="25"/>
    </row>
    <row r="39" spans="1:12" s="22" customFormat="1" ht="34.950000000000003" customHeight="1">
      <c r="A39" s="14"/>
      <c r="B39" s="87"/>
      <c r="C39" s="31" t="s">
        <v>48</v>
      </c>
      <c r="D39" s="26">
        <v>4351.3999999999996</v>
      </c>
      <c r="E39" s="26">
        <v>3751.4</v>
      </c>
      <c r="F39" s="26">
        <v>3751.4</v>
      </c>
      <c r="G39" s="26"/>
      <c r="H39" s="26"/>
      <c r="I39" s="26"/>
      <c r="J39" s="26"/>
      <c r="K39" s="26"/>
      <c r="L39" s="26"/>
    </row>
    <row r="40" spans="1:12">
      <c r="A40" s="59"/>
      <c r="B40" s="83" t="s">
        <v>253</v>
      </c>
      <c r="C40" s="41" t="s">
        <v>15</v>
      </c>
      <c r="D40" s="40">
        <v>917365.4</v>
      </c>
      <c r="E40" s="40">
        <f>E42+E43</f>
        <v>17834.7</v>
      </c>
      <c r="F40" s="40">
        <f>F42+F43</f>
        <v>13500</v>
      </c>
      <c r="G40" s="40">
        <v>888686</v>
      </c>
      <c r="H40" s="40">
        <f>H42+H43</f>
        <v>14300</v>
      </c>
      <c r="I40" s="40">
        <f>I42+I43</f>
        <v>13500</v>
      </c>
      <c r="J40" s="40">
        <v>893132.5</v>
      </c>
      <c r="K40" s="40">
        <f>K42+K43</f>
        <v>14300</v>
      </c>
      <c r="L40" s="40">
        <f>L42+L43</f>
        <v>13500</v>
      </c>
    </row>
    <row r="41" spans="1:12">
      <c r="A41" s="59"/>
      <c r="B41" s="83"/>
      <c r="C41" s="13" t="s">
        <v>3</v>
      </c>
      <c r="D41" s="2"/>
      <c r="E41" s="2"/>
      <c r="F41" s="2"/>
      <c r="G41" s="2"/>
      <c r="H41" s="2"/>
      <c r="I41" s="2"/>
      <c r="J41" s="2"/>
      <c r="K41" s="2"/>
      <c r="L41" s="2"/>
    </row>
    <row r="42" spans="1:12">
      <c r="A42" s="59"/>
      <c r="B42" s="83"/>
      <c r="C42" s="13" t="s">
        <v>27</v>
      </c>
      <c r="D42" s="6">
        <v>526270</v>
      </c>
      <c r="E42" s="6">
        <v>0</v>
      </c>
      <c r="F42" s="6">
        <v>0</v>
      </c>
      <c r="G42" s="6">
        <v>501909.5</v>
      </c>
      <c r="H42" s="6">
        <v>0</v>
      </c>
      <c r="I42" s="6">
        <v>0</v>
      </c>
      <c r="J42" s="6">
        <v>506331.8</v>
      </c>
      <c r="K42" s="6">
        <v>0</v>
      </c>
      <c r="L42" s="6">
        <v>0</v>
      </c>
    </row>
    <row r="43" spans="1:12">
      <c r="A43" s="59"/>
      <c r="B43" s="83"/>
      <c r="C43" s="13" t="s">
        <v>28</v>
      </c>
      <c r="D43" s="6">
        <f>D40-D42</f>
        <v>391095.4</v>
      </c>
      <c r="E43" s="6">
        <f>E44+E45</f>
        <v>17834.7</v>
      </c>
      <c r="F43" s="6">
        <f>F44+F45</f>
        <v>13500</v>
      </c>
      <c r="G43" s="6">
        <f>G40-G42</f>
        <v>386776.5</v>
      </c>
      <c r="H43" s="6">
        <f>H44+H45</f>
        <v>14300</v>
      </c>
      <c r="I43" s="6">
        <f>I44+I45</f>
        <v>13500</v>
      </c>
      <c r="J43" s="6">
        <f>J40-J42</f>
        <v>386800.7</v>
      </c>
      <c r="K43" s="6">
        <f>K44+K45</f>
        <v>14300</v>
      </c>
      <c r="L43" s="6">
        <f>L44+L45</f>
        <v>13500</v>
      </c>
    </row>
    <row r="44" spans="1:12" s="22" customFormat="1" ht="31.2">
      <c r="A44" s="14"/>
      <c r="B44" s="83"/>
      <c r="C44" s="31" t="s">
        <v>50</v>
      </c>
      <c r="D44" s="26">
        <v>4334.7</v>
      </c>
      <c r="E44" s="26">
        <v>4334.7</v>
      </c>
      <c r="F44" s="26"/>
      <c r="G44" s="26">
        <v>800</v>
      </c>
      <c r="H44" s="26">
        <v>800</v>
      </c>
      <c r="I44" s="26"/>
      <c r="J44" s="26">
        <v>800</v>
      </c>
      <c r="K44" s="26">
        <v>800</v>
      </c>
      <c r="L44" s="26"/>
    </row>
    <row r="45" spans="1:12" s="22" customFormat="1" ht="17.399999999999999" customHeight="1">
      <c r="A45" s="14"/>
      <c r="B45" s="83"/>
      <c r="C45" s="31" t="s">
        <v>51</v>
      </c>
      <c r="D45" s="26">
        <v>13500</v>
      </c>
      <c r="E45" s="26">
        <v>13500</v>
      </c>
      <c r="F45" s="26">
        <v>13500</v>
      </c>
      <c r="G45" s="26">
        <v>13500</v>
      </c>
      <c r="H45" s="26">
        <v>13500</v>
      </c>
      <c r="I45" s="26">
        <v>13500</v>
      </c>
      <c r="J45" s="26">
        <v>13500</v>
      </c>
      <c r="K45" s="26">
        <v>13500</v>
      </c>
      <c r="L45" s="26">
        <v>13500</v>
      </c>
    </row>
    <row r="46" spans="1:12" ht="31.2">
      <c r="A46" s="59"/>
      <c r="B46" s="83" t="s">
        <v>254</v>
      </c>
      <c r="C46" s="41" t="s">
        <v>178</v>
      </c>
      <c r="D46" s="40">
        <v>2103114.5</v>
      </c>
      <c r="E46" s="40">
        <f>E48+E49</f>
        <v>140602.5</v>
      </c>
      <c r="F46" s="40">
        <v>0</v>
      </c>
      <c r="G46" s="40">
        <v>1874910.4</v>
      </c>
      <c r="H46" s="40">
        <v>0</v>
      </c>
      <c r="I46" s="40">
        <v>0</v>
      </c>
      <c r="J46" s="40">
        <v>1912316.6</v>
      </c>
      <c r="K46" s="40">
        <v>0</v>
      </c>
      <c r="L46" s="40">
        <v>0</v>
      </c>
    </row>
    <row r="47" spans="1:12">
      <c r="A47" s="59"/>
      <c r="B47" s="83"/>
      <c r="C47" s="13" t="s">
        <v>3</v>
      </c>
      <c r="D47" s="2"/>
      <c r="E47" s="2"/>
      <c r="F47" s="2"/>
      <c r="G47" s="2"/>
      <c r="H47" s="2"/>
      <c r="I47" s="2"/>
      <c r="J47" s="2"/>
      <c r="K47" s="2"/>
      <c r="L47" s="2"/>
    </row>
    <row r="48" spans="1:12" s="23" customFormat="1">
      <c r="A48" s="15"/>
      <c r="B48" s="83"/>
      <c r="C48" s="28" t="s">
        <v>27</v>
      </c>
      <c r="D48" s="6">
        <v>504133.3</v>
      </c>
      <c r="E48" s="6">
        <v>0</v>
      </c>
      <c r="F48" s="6">
        <v>0</v>
      </c>
      <c r="G48" s="6">
        <v>428978.1</v>
      </c>
      <c r="H48" s="6">
        <v>0</v>
      </c>
      <c r="I48" s="6">
        <v>0</v>
      </c>
      <c r="J48" s="6">
        <v>464683.4</v>
      </c>
      <c r="K48" s="6">
        <v>0</v>
      </c>
      <c r="L48" s="6">
        <v>0</v>
      </c>
    </row>
    <row r="49" spans="1:12">
      <c r="A49" s="59"/>
      <c r="B49" s="83"/>
      <c r="C49" s="13" t="s">
        <v>28</v>
      </c>
      <c r="D49" s="6">
        <f>D46-D48</f>
        <v>1598981.2</v>
      </c>
      <c r="E49" s="6">
        <f>E50+E51+E52+E53+E54+E55+E56+E57+E58+E59+E60+E61+E62+E63+E64+E65+E66+E67</f>
        <v>140602.5</v>
      </c>
      <c r="F49" s="6">
        <v>0</v>
      </c>
      <c r="G49" s="6">
        <f>G46-G48</f>
        <v>1445932.3</v>
      </c>
      <c r="H49" s="6">
        <v>0</v>
      </c>
      <c r="I49" s="6">
        <v>0</v>
      </c>
      <c r="J49" s="6">
        <f>J46-J48</f>
        <v>1447633.2</v>
      </c>
      <c r="K49" s="6">
        <v>0</v>
      </c>
      <c r="L49" s="6">
        <v>0</v>
      </c>
    </row>
    <row r="50" spans="1:12" s="22" customFormat="1" ht="31.2">
      <c r="A50" s="14"/>
      <c r="B50" s="83"/>
      <c r="C50" s="31" t="s">
        <v>52</v>
      </c>
      <c r="D50" s="25">
        <v>10064</v>
      </c>
      <c r="E50" s="26">
        <f>10064</f>
        <v>10064</v>
      </c>
      <c r="F50" s="25"/>
      <c r="G50" s="25"/>
      <c r="H50" s="25"/>
      <c r="I50" s="25"/>
      <c r="J50" s="25"/>
      <c r="K50" s="27"/>
      <c r="L50" s="27"/>
    </row>
    <row r="51" spans="1:12" s="22" customFormat="1" ht="31.2">
      <c r="A51" s="14"/>
      <c r="B51" s="83"/>
      <c r="C51" s="31" t="s">
        <v>53</v>
      </c>
      <c r="D51" s="25">
        <v>5300</v>
      </c>
      <c r="E51" s="26">
        <v>5300</v>
      </c>
      <c r="F51" s="25"/>
      <c r="G51" s="25"/>
      <c r="H51" s="25"/>
      <c r="I51" s="25"/>
      <c r="J51" s="25"/>
      <c r="K51" s="27"/>
      <c r="L51" s="27"/>
    </row>
    <row r="52" spans="1:12" s="22" customFormat="1" ht="16.2">
      <c r="A52" s="14"/>
      <c r="B52" s="83"/>
      <c r="C52" s="31" t="s">
        <v>54</v>
      </c>
      <c r="D52" s="25">
        <v>6000</v>
      </c>
      <c r="E52" s="26">
        <v>6000</v>
      </c>
      <c r="F52" s="25"/>
      <c r="G52" s="25"/>
      <c r="H52" s="25"/>
      <c r="I52" s="25"/>
      <c r="J52" s="25"/>
      <c r="K52" s="27"/>
      <c r="L52" s="27"/>
    </row>
    <row r="53" spans="1:12" s="22" customFormat="1" ht="32.4" customHeight="1">
      <c r="A53" s="14"/>
      <c r="B53" s="83"/>
      <c r="C53" s="31" t="s">
        <v>55</v>
      </c>
      <c r="D53" s="25">
        <v>11404.5</v>
      </c>
      <c r="E53" s="26">
        <v>11404.5</v>
      </c>
      <c r="F53" s="25"/>
      <c r="G53" s="25"/>
      <c r="H53" s="25"/>
      <c r="I53" s="25"/>
      <c r="J53" s="25"/>
      <c r="K53" s="27"/>
      <c r="L53" s="27"/>
    </row>
    <row r="54" spans="1:12" s="22" customFormat="1" ht="16.2">
      <c r="A54" s="14"/>
      <c r="B54" s="83"/>
      <c r="C54" s="31" t="s">
        <v>56</v>
      </c>
      <c r="D54" s="25">
        <v>8819</v>
      </c>
      <c r="E54" s="26">
        <v>3719</v>
      </c>
      <c r="F54" s="25"/>
      <c r="G54" s="25"/>
      <c r="H54" s="25"/>
      <c r="I54" s="25"/>
      <c r="J54" s="25"/>
      <c r="K54" s="27"/>
      <c r="L54" s="27"/>
    </row>
    <row r="55" spans="1:12" s="22" customFormat="1" ht="46.8">
      <c r="A55" s="14"/>
      <c r="B55" s="83"/>
      <c r="C55" s="31" t="s">
        <v>57</v>
      </c>
      <c r="D55" s="25">
        <v>5000</v>
      </c>
      <c r="E55" s="25">
        <v>5000</v>
      </c>
      <c r="F55" s="25"/>
      <c r="G55" s="25"/>
      <c r="H55" s="25"/>
      <c r="I55" s="25"/>
      <c r="J55" s="25"/>
      <c r="K55" s="27"/>
      <c r="L55" s="27"/>
    </row>
    <row r="56" spans="1:12" s="22" customFormat="1" ht="46.8">
      <c r="A56" s="14"/>
      <c r="B56" s="83"/>
      <c r="C56" s="50" t="s">
        <v>58</v>
      </c>
      <c r="D56" s="25">
        <v>5000</v>
      </c>
      <c r="E56" s="25">
        <v>2000</v>
      </c>
      <c r="F56" s="25"/>
      <c r="G56" s="25"/>
      <c r="H56" s="25"/>
      <c r="I56" s="25"/>
      <c r="J56" s="25"/>
      <c r="K56" s="27"/>
      <c r="L56" s="27"/>
    </row>
    <row r="57" spans="1:12" s="22" customFormat="1" ht="15" customHeight="1">
      <c r="A57" s="14"/>
      <c r="B57" s="83"/>
      <c r="C57" s="50" t="s">
        <v>59</v>
      </c>
      <c r="D57" s="25">
        <v>4500</v>
      </c>
      <c r="E57" s="25">
        <v>4500</v>
      </c>
      <c r="F57" s="25"/>
      <c r="G57" s="25"/>
      <c r="H57" s="25"/>
      <c r="I57" s="25"/>
      <c r="J57" s="25"/>
      <c r="K57" s="27"/>
      <c r="L57" s="27"/>
    </row>
    <row r="58" spans="1:12" s="22" customFormat="1" ht="31.2">
      <c r="A58" s="14"/>
      <c r="B58" s="83"/>
      <c r="C58" s="50" t="s">
        <v>64</v>
      </c>
      <c r="D58" s="25">
        <v>60000</v>
      </c>
      <c r="E58" s="25">
        <v>60000</v>
      </c>
      <c r="F58" s="25"/>
      <c r="G58" s="25"/>
      <c r="H58" s="25"/>
      <c r="I58" s="25"/>
      <c r="J58" s="25"/>
      <c r="K58" s="27"/>
      <c r="L58" s="27"/>
    </row>
    <row r="59" spans="1:12" s="22" customFormat="1" ht="31.2">
      <c r="A59" s="14"/>
      <c r="B59" s="83"/>
      <c r="C59" s="50" t="s">
        <v>65</v>
      </c>
      <c r="D59" s="25">
        <v>8500</v>
      </c>
      <c r="E59" s="25">
        <v>8500</v>
      </c>
      <c r="F59" s="25"/>
      <c r="G59" s="25"/>
      <c r="H59" s="25"/>
      <c r="I59" s="25"/>
      <c r="J59" s="25"/>
      <c r="K59" s="27"/>
      <c r="L59" s="27"/>
    </row>
    <row r="60" spans="1:12" s="22" customFormat="1" ht="31.2" customHeight="1">
      <c r="A60" s="14"/>
      <c r="B60" s="83"/>
      <c r="C60" s="50" t="s">
        <v>66</v>
      </c>
      <c r="D60" s="25">
        <v>5000</v>
      </c>
      <c r="E60" s="25">
        <v>5000</v>
      </c>
      <c r="F60" s="25"/>
      <c r="G60" s="25"/>
      <c r="H60" s="25"/>
      <c r="I60" s="25"/>
      <c r="J60" s="25"/>
      <c r="K60" s="27"/>
      <c r="L60" s="27"/>
    </row>
    <row r="61" spans="1:12" s="22" customFormat="1" ht="35.4" customHeight="1">
      <c r="A61" s="14"/>
      <c r="B61" s="83"/>
      <c r="C61" s="50" t="s">
        <v>67</v>
      </c>
      <c r="D61" s="25">
        <v>2000</v>
      </c>
      <c r="E61" s="25">
        <v>2000</v>
      </c>
      <c r="F61" s="25"/>
      <c r="G61" s="25"/>
      <c r="H61" s="25"/>
      <c r="I61" s="25"/>
      <c r="J61" s="25"/>
      <c r="K61" s="27"/>
      <c r="L61" s="27"/>
    </row>
    <row r="62" spans="1:12" s="22" customFormat="1" ht="18" customHeight="1">
      <c r="A62" s="14"/>
      <c r="B62" s="83"/>
      <c r="C62" s="50" t="s">
        <v>68</v>
      </c>
      <c r="D62" s="25">
        <v>1000</v>
      </c>
      <c r="E62" s="25">
        <v>1000</v>
      </c>
      <c r="F62" s="25"/>
      <c r="G62" s="25"/>
      <c r="H62" s="25"/>
      <c r="I62" s="25"/>
      <c r="J62" s="25"/>
      <c r="K62" s="27"/>
      <c r="L62" s="27"/>
    </row>
    <row r="63" spans="1:12" s="22" customFormat="1" ht="16.2" customHeight="1">
      <c r="A63" s="14"/>
      <c r="B63" s="83"/>
      <c r="C63" s="51" t="s">
        <v>60</v>
      </c>
      <c r="D63" s="25">
        <v>5445</v>
      </c>
      <c r="E63" s="25">
        <v>5445</v>
      </c>
      <c r="F63" s="25"/>
      <c r="G63" s="25"/>
      <c r="H63" s="25"/>
      <c r="I63" s="25"/>
      <c r="J63" s="25"/>
      <c r="K63" s="27"/>
      <c r="L63" s="27"/>
    </row>
    <row r="64" spans="1:12" s="22" customFormat="1" ht="51" customHeight="1">
      <c r="A64" s="14"/>
      <c r="B64" s="83"/>
      <c r="C64" s="51" t="s">
        <v>61</v>
      </c>
      <c r="D64" s="25">
        <v>1570</v>
      </c>
      <c r="E64" s="25">
        <v>1570</v>
      </c>
      <c r="F64" s="25"/>
      <c r="G64" s="25"/>
      <c r="H64" s="25"/>
      <c r="I64" s="25"/>
      <c r="J64" s="25"/>
      <c r="K64" s="27"/>
      <c r="L64" s="27"/>
    </row>
    <row r="65" spans="1:12" s="22" customFormat="1" ht="31.2">
      <c r="A65" s="14"/>
      <c r="B65" s="83"/>
      <c r="C65" s="50" t="s">
        <v>69</v>
      </c>
      <c r="D65" s="25">
        <v>2500</v>
      </c>
      <c r="E65" s="25">
        <v>2500</v>
      </c>
      <c r="F65" s="25"/>
      <c r="G65" s="25"/>
      <c r="H65" s="25"/>
      <c r="I65" s="25"/>
      <c r="J65" s="25"/>
      <c r="K65" s="27"/>
      <c r="L65" s="27"/>
    </row>
    <row r="66" spans="1:12" s="22" customFormat="1" ht="34.950000000000003" customHeight="1">
      <c r="A66" s="14"/>
      <c r="B66" s="83"/>
      <c r="C66" s="51" t="s">
        <v>62</v>
      </c>
      <c r="D66" s="25">
        <v>4000</v>
      </c>
      <c r="E66" s="25">
        <v>2000</v>
      </c>
      <c r="F66" s="25"/>
      <c r="G66" s="25"/>
      <c r="H66" s="25"/>
      <c r="I66" s="25"/>
      <c r="J66" s="25"/>
      <c r="K66" s="27"/>
      <c r="L66" s="27"/>
    </row>
    <row r="67" spans="1:12" s="22" customFormat="1" ht="31.2">
      <c r="A67" s="14"/>
      <c r="B67" s="83"/>
      <c r="C67" s="51" t="s">
        <v>63</v>
      </c>
      <c r="D67" s="25">
        <v>10340.9</v>
      </c>
      <c r="E67" s="25">
        <v>4600</v>
      </c>
      <c r="F67" s="25"/>
      <c r="G67" s="25">
        <v>5740.9</v>
      </c>
      <c r="H67" s="25"/>
      <c r="I67" s="25"/>
      <c r="J67" s="25">
        <v>5740.9</v>
      </c>
      <c r="K67" s="25"/>
      <c r="L67" s="27"/>
    </row>
    <row r="68" spans="1:12">
      <c r="A68" s="88" t="s">
        <v>255</v>
      </c>
      <c r="B68" s="89"/>
      <c r="C68" s="41" t="s">
        <v>5</v>
      </c>
      <c r="D68" s="40">
        <v>13755240</v>
      </c>
      <c r="E68" s="40">
        <f>E71</f>
        <v>527025.1</v>
      </c>
      <c r="F68" s="40">
        <f>F71</f>
        <v>11295.3</v>
      </c>
      <c r="G68" s="40">
        <v>14035427.9</v>
      </c>
      <c r="H68" s="40">
        <f>H71</f>
        <v>681588.1</v>
      </c>
      <c r="I68" s="40">
        <f>I71</f>
        <v>39882.699999999997</v>
      </c>
      <c r="J68" s="40">
        <v>11608136.6</v>
      </c>
      <c r="K68" s="40">
        <f>K71</f>
        <v>755596.1</v>
      </c>
      <c r="L68" s="40">
        <f>L71</f>
        <v>36627.699999999997</v>
      </c>
    </row>
    <row r="69" spans="1:12">
      <c r="A69" s="90"/>
      <c r="B69" s="91"/>
      <c r="C69" s="13" t="s">
        <v>3</v>
      </c>
      <c r="D69" s="2"/>
      <c r="E69" s="2"/>
      <c r="F69" s="2"/>
      <c r="G69" s="2"/>
      <c r="H69" s="2"/>
      <c r="I69" s="2"/>
      <c r="J69" s="2"/>
      <c r="K69" s="2"/>
      <c r="L69" s="2"/>
    </row>
    <row r="70" spans="1:12">
      <c r="A70" s="90"/>
      <c r="B70" s="91"/>
      <c r="C70" s="28" t="s">
        <v>27</v>
      </c>
      <c r="D70" s="6">
        <v>2785898.3</v>
      </c>
      <c r="E70" s="6"/>
      <c r="F70" s="6"/>
      <c r="G70" s="6">
        <v>3121665.2</v>
      </c>
      <c r="H70" s="6"/>
      <c r="I70" s="6"/>
      <c r="J70" s="6">
        <v>1131144.3</v>
      </c>
      <c r="K70" s="6"/>
      <c r="L70" s="6"/>
    </row>
    <row r="71" spans="1:12">
      <c r="A71" s="90"/>
      <c r="B71" s="91"/>
      <c r="C71" s="13" t="s">
        <v>28</v>
      </c>
      <c r="D71" s="6">
        <f>D68-D70</f>
        <v>10969341.699999999</v>
      </c>
      <c r="E71" s="6">
        <f>E72+E73+E74+E75+E76+E77+E78+E79+E80+E81+E82+E83+E84+E85+E86</f>
        <v>527025.1</v>
      </c>
      <c r="F71" s="6">
        <f>F72+F73+F74+F75+F76+F77+F78+F79+F80+F81+F82+F83+F84</f>
        <v>11295.3</v>
      </c>
      <c r="G71" s="6">
        <f>G68-G70</f>
        <v>10913762.699999999</v>
      </c>
      <c r="H71" s="6">
        <f>H72+H73+H74+H75+H76+H77+H78+H79+H80+H81+H82+H83+H84+H85+H86</f>
        <v>681588.1</v>
      </c>
      <c r="I71" s="6">
        <f>I72+I73+I74+I75+I76+I77+I78+I79+I80+I81+I82+I83+I84</f>
        <v>39882.699999999997</v>
      </c>
      <c r="J71" s="6">
        <f>J68-J70</f>
        <v>10476992.300000001</v>
      </c>
      <c r="K71" s="6">
        <f>K72+K73+K74+K75+K76+K77+K78+K79+K80+K81+K82+K83+K84+K85+K86</f>
        <v>755596.1</v>
      </c>
      <c r="L71" s="6">
        <f>L72+L73+L74+L75+L76+L77+L78+L79+L80+L81+L82+L83+L84</f>
        <v>36627.699999999997</v>
      </c>
    </row>
    <row r="72" spans="1:12" s="22" customFormat="1">
      <c r="A72" s="90"/>
      <c r="B72" s="91"/>
      <c r="C72" s="31" t="s">
        <v>70</v>
      </c>
      <c r="D72" s="25">
        <v>14030</v>
      </c>
      <c r="E72" s="25">
        <v>14030</v>
      </c>
      <c r="F72" s="26"/>
      <c r="G72" s="26"/>
      <c r="H72" s="26"/>
      <c r="I72" s="26"/>
      <c r="J72" s="26"/>
      <c r="K72" s="26"/>
      <c r="L72" s="26"/>
    </row>
    <row r="73" spans="1:12" s="22" customFormat="1" ht="16.2" customHeight="1">
      <c r="A73" s="90"/>
      <c r="B73" s="91"/>
      <c r="C73" s="31" t="s">
        <v>71</v>
      </c>
      <c r="D73" s="25">
        <v>855670.5</v>
      </c>
      <c r="E73" s="25">
        <v>300000</v>
      </c>
      <c r="F73" s="26"/>
      <c r="G73" s="25">
        <v>855670.5</v>
      </c>
      <c r="H73" s="25">
        <v>300000</v>
      </c>
      <c r="I73" s="26"/>
      <c r="J73" s="25">
        <v>855670.5</v>
      </c>
      <c r="K73" s="25">
        <v>300000</v>
      </c>
      <c r="L73" s="26"/>
    </row>
    <row r="74" spans="1:12" s="22" customFormat="1" ht="16.2" customHeight="1">
      <c r="A74" s="90"/>
      <c r="B74" s="91"/>
      <c r="C74" s="31" t="s">
        <v>72</v>
      </c>
      <c r="D74" s="25">
        <v>5747908.7000000002</v>
      </c>
      <c r="E74" s="25">
        <v>-49613.2</v>
      </c>
      <c r="F74" s="26"/>
      <c r="G74" s="25">
        <v>5977227.2999999998</v>
      </c>
      <c r="H74" s="25">
        <v>179705.4</v>
      </c>
      <c r="I74" s="26"/>
      <c r="J74" s="25">
        <v>6216490.2999999998</v>
      </c>
      <c r="K74" s="25">
        <v>418968.4</v>
      </c>
      <c r="L74" s="26"/>
    </row>
    <row r="75" spans="1:12" s="22" customFormat="1" ht="32.4">
      <c r="A75" s="90"/>
      <c r="B75" s="91"/>
      <c r="C75" s="31" t="s">
        <v>82</v>
      </c>
      <c r="D75" s="25">
        <v>52043.6</v>
      </c>
      <c r="E75" s="25">
        <v>10165.1</v>
      </c>
      <c r="F75" s="26">
        <v>10165.1</v>
      </c>
      <c r="G75" s="25">
        <v>86462.2</v>
      </c>
      <c r="H75" s="25">
        <v>38752.5</v>
      </c>
      <c r="I75" s="26">
        <v>38752.5</v>
      </c>
      <c r="J75" s="25">
        <v>83207.199999999997</v>
      </c>
      <c r="K75" s="25">
        <v>35497.5</v>
      </c>
      <c r="L75" s="26">
        <v>35497.5</v>
      </c>
    </row>
    <row r="76" spans="1:12" s="22" customFormat="1" ht="47.4">
      <c r="A76" s="90"/>
      <c r="B76" s="91"/>
      <c r="C76" s="31" t="s">
        <v>83</v>
      </c>
      <c r="D76" s="25">
        <v>1130.2</v>
      </c>
      <c r="E76" s="25">
        <v>1130.2</v>
      </c>
      <c r="F76" s="26">
        <v>1130.2</v>
      </c>
      <c r="G76" s="25">
        <v>1130.2</v>
      </c>
      <c r="H76" s="25">
        <v>1130.2</v>
      </c>
      <c r="I76" s="26">
        <v>1130.2</v>
      </c>
      <c r="J76" s="25">
        <v>1130.2</v>
      </c>
      <c r="K76" s="25">
        <v>1130.2</v>
      </c>
      <c r="L76" s="26">
        <v>1130.2</v>
      </c>
    </row>
    <row r="77" spans="1:12" s="22" customFormat="1" ht="16.2" customHeight="1">
      <c r="A77" s="90"/>
      <c r="B77" s="91"/>
      <c r="C77" s="31" t="s">
        <v>73</v>
      </c>
      <c r="D77" s="25">
        <v>43700</v>
      </c>
      <c r="E77" s="25">
        <v>27000</v>
      </c>
      <c r="F77" s="26"/>
      <c r="G77" s="25"/>
      <c r="H77" s="25"/>
      <c r="I77" s="26"/>
      <c r="J77" s="25"/>
      <c r="K77" s="25"/>
      <c r="L77" s="26"/>
    </row>
    <row r="78" spans="1:12" s="22" customFormat="1" ht="16.2" customHeight="1">
      <c r="A78" s="90"/>
      <c r="B78" s="91"/>
      <c r="C78" s="31" t="s">
        <v>74</v>
      </c>
      <c r="D78" s="25">
        <v>9530.2000000000007</v>
      </c>
      <c r="E78" s="25">
        <v>1313</v>
      </c>
      <c r="F78" s="25"/>
      <c r="G78" s="25">
        <v>8217.2000000000007</v>
      </c>
      <c r="H78" s="25"/>
      <c r="I78" s="25"/>
      <c r="J78" s="25">
        <v>8217.2000000000007</v>
      </c>
      <c r="K78" s="25"/>
      <c r="L78" s="25"/>
    </row>
    <row r="79" spans="1:12" s="22" customFormat="1" ht="31.2">
      <c r="A79" s="90"/>
      <c r="B79" s="91"/>
      <c r="C79" s="31" t="s">
        <v>75</v>
      </c>
      <c r="D79" s="25">
        <f>32600+15600</f>
        <v>48200</v>
      </c>
      <c r="E79" s="25">
        <f>32600+15600</f>
        <v>48200</v>
      </c>
      <c r="F79" s="25"/>
      <c r="G79" s="25"/>
      <c r="H79" s="25"/>
      <c r="I79" s="25"/>
      <c r="J79" s="25"/>
      <c r="K79" s="25"/>
      <c r="L79" s="25"/>
    </row>
    <row r="80" spans="1:12" s="22" customFormat="1" ht="31.2">
      <c r="A80" s="90"/>
      <c r="B80" s="91"/>
      <c r="C80" s="31" t="s">
        <v>76</v>
      </c>
      <c r="D80" s="25">
        <v>100000</v>
      </c>
      <c r="E80" s="25">
        <v>100000</v>
      </c>
      <c r="F80" s="25"/>
      <c r="G80" s="25"/>
      <c r="H80" s="25"/>
      <c r="I80" s="25"/>
      <c r="J80" s="25"/>
      <c r="K80" s="25"/>
      <c r="L80" s="25"/>
    </row>
    <row r="81" spans="1:12" s="22" customFormat="1" ht="20.399999999999999" customHeight="1">
      <c r="A81" s="90"/>
      <c r="B81" s="91"/>
      <c r="C81" s="31" t="s">
        <v>77</v>
      </c>
      <c r="D81" s="26">
        <v>4500</v>
      </c>
      <c r="E81" s="26">
        <v>4500</v>
      </c>
      <c r="F81" s="25"/>
      <c r="G81" s="26"/>
      <c r="H81" s="26"/>
      <c r="I81" s="25"/>
      <c r="J81" s="26"/>
      <c r="K81" s="26"/>
      <c r="L81" s="25"/>
    </row>
    <row r="82" spans="1:12" s="22" customFormat="1" ht="19.95" customHeight="1">
      <c r="A82" s="90"/>
      <c r="B82" s="91"/>
      <c r="C82" s="31" t="s">
        <v>78</v>
      </c>
      <c r="D82" s="25">
        <v>10800</v>
      </c>
      <c r="E82" s="25">
        <v>10800</v>
      </c>
      <c r="F82" s="25"/>
      <c r="G82" s="25"/>
      <c r="H82" s="25"/>
      <c r="I82" s="25"/>
      <c r="J82" s="25"/>
      <c r="K82" s="25"/>
      <c r="L82" s="25"/>
    </row>
    <row r="83" spans="1:12" s="22" customFormat="1" ht="19.2" customHeight="1">
      <c r="A83" s="90"/>
      <c r="B83" s="91"/>
      <c r="C83" s="31" t="s">
        <v>79</v>
      </c>
      <c r="D83" s="25">
        <v>15000</v>
      </c>
      <c r="E83" s="25">
        <v>15000</v>
      </c>
      <c r="F83" s="25"/>
      <c r="G83" s="25">
        <v>112000</v>
      </c>
      <c r="H83" s="25">
        <v>112000</v>
      </c>
      <c r="I83" s="25"/>
      <c r="J83" s="25"/>
      <c r="K83" s="25"/>
      <c r="L83" s="25"/>
    </row>
    <row r="84" spans="1:12" s="22" customFormat="1" ht="31.2">
      <c r="A84" s="90"/>
      <c r="B84" s="91"/>
      <c r="C84" s="31" t="s">
        <v>80</v>
      </c>
      <c r="D84" s="25">
        <v>40000</v>
      </c>
      <c r="E84" s="25">
        <v>40000</v>
      </c>
      <c r="F84" s="25"/>
      <c r="G84" s="25">
        <v>50000</v>
      </c>
      <c r="H84" s="25">
        <v>50000</v>
      </c>
      <c r="I84" s="25"/>
      <c r="J84" s="25"/>
      <c r="K84" s="25"/>
      <c r="L84" s="25"/>
    </row>
    <row r="85" spans="1:12" s="22" customFormat="1" ht="31.2">
      <c r="A85" s="90"/>
      <c r="B85" s="91"/>
      <c r="C85" s="31" t="s">
        <v>242</v>
      </c>
      <c r="D85" s="25">
        <v>500</v>
      </c>
      <c r="E85" s="25">
        <v>500</v>
      </c>
      <c r="F85" s="25"/>
      <c r="G85" s="25"/>
      <c r="H85" s="25"/>
      <c r="I85" s="25"/>
      <c r="J85" s="25"/>
      <c r="K85" s="25"/>
      <c r="L85" s="25"/>
    </row>
    <row r="86" spans="1:12" s="22" customFormat="1" ht="46.8">
      <c r="A86" s="92"/>
      <c r="B86" s="93"/>
      <c r="C86" s="31" t="s">
        <v>243</v>
      </c>
      <c r="D86" s="25">
        <v>4000</v>
      </c>
      <c r="E86" s="25">
        <v>4000</v>
      </c>
      <c r="F86" s="25"/>
      <c r="G86" s="25"/>
      <c r="H86" s="25"/>
      <c r="I86" s="25"/>
      <c r="J86" s="25"/>
      <c r="K86" s="25"/>
      <c r="L86" s="25"/>
    </row>
    <row r="87" spans="1:12" ht="31.2">
      <c r="A87" s="59"/>
      <c r="B87" s="85" t="s">
        <v>256</v>
      </c>
      <c r="C87" s="41" t="s">
        <v>7</v>
      </c>
      <c r="D87" s="40">
        <v>780096</v>
      </c>
      <c r="E87" s="40">
        <f>E89+E90</f>
        <v>209500</v>
      </c>
      <c r="F87" s="40">
        <f>F89+F90</f>
        <v>103476</v>
      </c>
      <c r="G87" s="40">
        <v>635869.4</v>
      </c>
      <c r="H87" s="40">
        <f>H89+H90</f>
        <v>11136.8</v>
      </c>
      <c r="I87" s="40">
        <f>I89+I90</f>
        <v>11136.8</v>
      </c>
      <c r="J87" s="40">
        <v>484033.1</v>
      </c>
      <c r="K87" s="40">
        <f>K89+K90</f>
        <v>13387.9</v>
      </c>
      <c r="L87" s="40">
        <f>L89+L90</f>
        <v>13387.9</v>
      </c>
    </row>
    <row r="88" spans="1:12">
      <c r="A88" s="59"/>
      <c r="B88" s="86"/>
      <c r="C88" s="13" t="s">
        <v>3</v>
      </c>
      <c r="D88" s="8"/>
      <c r="E88" s="8"/>
      <c r="F88" s="8"/>
      <c r="G88" s="8"/>
      <c r="H88" s="8"/>
      <c r="I88" s="8"/>
      <c r="J88" s="8"/>
      <c r="K88" s="8"/>
      <c r="L88" s="8"/>
    </row>
    <row r="89" spans="1:12">
      <c r="A89" s="59"/>
      <c r="B89" s="86"/>
      <c r="C89" s="28" t="s">
        <v>27</v>
      </c>
      <c r="D89" s="5">
        <v>46674</v>
      </c>
      <c r="E89" s="5"/>
      <c r="F89" s="5"/>
      <c r="G89" s="5">
        <v>230206.1</v>
      </c>
      <c r="H89" s="5"/>
      <c r="I89" s="5"/>
      <c r="J89" s="5">
        <v>82929.5</v>
      </c>
      <c r="K89" s="5"/>
      <c r="L89" s="5"/>
    </row>
    <row r="90" spans="1:12">
      <c r="A90" s="59"/>
      <c r="B90" s="86"/>
      <c r="C90" s="13" t="s">
        <v>28</v>
      </c>
      <c r="D90" s="6">
        <f>D87-D89</f>
        <v>733422</v>
      </c>
      <c r="E90" s="6">
        <f>E91+E92+E93+E94+E95+E96</f>
        <v>209500</v>
      </c>
      <c r="F90" s="6">
        <f>F91+F92+F93+F94+F95+F96</f>
        <v>103476</v>
      </c>
      <c r="G90" s="6">
        <f>G87-G89</f>
        <v>405663.3</v>
      </c>
      <c r="H90" s="6">
        <f>SUM(H91:H96)</f>
        <v>11136.8</v>
      </c>
      <c r="I90" s="6">
        <f>SUM(I91:I96)</f>
        <v>11136.8</v>
      </c>
      <c r="J90" s="6">
        <f>J87-J89</f>
        <v>401103.6</v>
      </c>
      <c r="K90" s="6">
        <f>SUM(K91:K96)</f>
        <v>13387.9</v>
      </c>
      <c r="L90" s="6">
        <f>SUM(L91:L96)</f>
        <v>13387.9</v>
      </c>
    </row>
    <row r="91" spans="1:12" s="22" customFormat="1" ht="19.95" customHeight="1">
      <c r="A91" s="14"/>
      <c r="B91" s="86"/>
      <c r="C91" s="48" t="s">
        <v>89</v>
      </c>
      <c r="D91" s="26">
        <v>165774.1</v>
      </c>
      <c r="E91" s="26">
        <v>99136.8</v>
      </c>
      <c r="F91" s="26">
        <v>99136.8</v>
      </c>
      <c r="G91" s="26">
        <v>83255</v>
      </c>
      <c r="H91" s="26">
        <v>11136.8</v>
      </c>
      <c r="I91" s="26">
        <v>11136.8</v>
      </c>
      <c r="J91" s="26">
        <v>77774.100000000006</v>
      </c>
      <c r="K91" s="26">
        <v>11136.8</v>
      </c>
      <c r="L91" s="26">
        <v>11136.8</v>
      </c>
    </row>
    <row r="92" spans="1:12" s="22" customFormat="1" ht="31.2">
      <c r="A92" s="14"/>
      <c r="B92" s="86"/>
      <c r="C92" s="31" t="s">
        <v>84</v>
      </c>
      <c r="D92" s="26">
        <v>122539.8</v>
      </c>
      <c r="E92" s="26">
        <f>31524+2000</f>
        <v>33524</v>
      </c>
      <c r="F92" s="26"/>
      <c r="G92" s="26">
        <v>89015.8</v>
      </c>
      <c r="H92" s="26"/>
      <c r="I92" s="26"/>
      <c r="J92" s="26">
        <v>89015.8</v>
      </c>
      <c r="K92" s="26"/>
      <c r="L92" s="26"/>
    </row>
    <row r="93" spans="1:12" s="22" customFormat="1" ht="52.2" customHeight="1">
      <c r="A93" s="14"/>
      <c r="B93" s="86"/>
      <c r="C93" s="31" t="s">
        <v>85</v>
      </c>
      <c r="D93" s="26">
        <v>7500</v>
      </c>
      <c r="E93" s="26">
        <v>7500</v>
      </c>
      <c r="F93" s="26"/>
      <c r="G93" s="26"/>
      <c r="H93" s="26"/>
      <c r="I93" s="26"/>
      <c r="J93" s="26"/>
      <c r="K93" s="26"/>
      <c r="L93" s="26"/>
    </row>
    <row r="94" spans="1:12" s="22" customFormat="1" ht="16.2">
      <c r="A94" s="14"/>
      <c r="B94" s="86"/>
      <c r="C94" s="31" t="s">
        <v>86</v>
      </c>
      <c r="D94" s="26">
        <v>65000</v>
      </c>
      <c r="E94" s="26">
        <v>65000</v>
      </c>
      <c r="F94" s="30"/>
      <c r="G94" s="26"/>
      <c r="H94" s="26"/>
      <c r="I94" s="30"/>
      <c r="J94" s="26"/>
      <c r="K94" s="26"/>
      <c r="L94" s="30"/>
    </row>
    <row r="95" spans="1:12" s="22" customFormat="1" ht="31.8" customHeight="1">
      <c r="A95" s="14"/>
      <c r="B95" s="86"/>
      <c r="C95" s="31" t="s">
        <v>87</v>
      </c>
      <c r="D95" s="26">
        <v>4339.2</v>
      </c>
      <c r="E95" s="26">
        <v>4339.2</v>
      </c>
      <c r="F95" s="30">
        <v>4339.2</v>
      </c>
      <c r="G95" s="26"/>
      <c r="H95" s="26"/>
      <c r="I95" s="30"/>
      <c r="J95" s="26"/>
      <c r="K95" s="26"/>
      <c r="L95" s="24"/>
    </row>
    <row r="96" spans="1:12" s="22" customFormat="1" ht="31.2">
      <c r="A96" s="14"/>
      <c r="B96" s="87"/>
      <c r="C96" s="55" t="s">
        <v>88</v>
      </c>
      <c r="D96" s="25"/>
      <c r="E96" s="25"/>
      <c r="F96" s="30"/>
      <c r="G96" s="25"/>
      <c r="H96" s="25"/>
      <c r="I96" s="30"/>
      <c r="J96" s="26">
        <v>2251.1</v>
      </c>
      <c r="K96" s="26">
        <v>2251.1</v>
      </c>
      <c r="L96" s="30">
        <v>2251.1</v>
      </c>
    </row>
    <row r="97" spans="1:12">
      <c r="A97" s="59"/>
      <c r="B97" s="85" t="s">
        <v>257</v>
      </c>
      <c r="C97" s="41" t="s">
        <v>6</v>
      </c>
      <c r="D97" s="40">
        <v>20688380</v>
      </c>
      <c r="E97" s="40">
        <f>E99+E100</f>
        <v>1151522.8</v>
      </c>
      <c r="F97" s="40">
        <f>F99+F100</f>
        <v>370296.8</v>
      </c>
      <c r="G97" s="40">
        <v>19882720.600000001</v>
      </c>
      <c r="H97" s="40">
        <f>H99+H100</f>
        <v>104844.3</v>
      </c>
      <c r="I97" s="40">
        <f>I99+I100</f>
        <v>25440.9</v>
      </c>
      <c r="J97" s="40">
        <v>17883172.399999999</v>
      </c>
      <c r="K97" s="40">
        <f>K99+K100</f>
        <v>55734.2</v>
      </c>
      <c r="L97" s="40">
        <f>L99+L100</f>
        <v>2727.9</v>
      </c>
    </row>
    <row r="98" spans="1:12">
      <c r="A98" s="59"/>
      <c r="B98" s="86"/>
      <c r="C98" s="13" t="s">
        <v>3</v>
      </c>
      <c r="D98" s="8"/>
      <c r="E98" s="8"/>
      <c r="F98" s="8"/>
      <c r="G98" s="8"/>
      <c r="H98" s="8"/>
      <c r="I98" s="8"/>
      <c r="J98" s="8"/>
      <c r="K98" s="8"/>
      <c r="L98" s="8"/>
    </row>
    <row r="99" spans="1:12">
      <c r="A99" s="59"/>
      <c r="B99" s="86"/>
      <c r="C99" s="28" t="s">
        <v>27</v>
      </c>
      <c r="D99" s="5">
        <v>902676</v>
      </c>
      <c r="E99" s="5"/>
      <c r="F99" s="5"/>
      <c r="G99" s="5">
        <v>2071484.2</v>
      </c>
      <c r="H99" s="5"/>
      <c r="I99" s="5"/>
      <c r="J99" s="5">
        <v>394482.7</v>
      </c>
      <c r="K99" s="5"/>
      <c r="L99" s="5"/>
    </row>
    <row r="100" spans="1:12">
      <c r="A100" s="59"/>
      <c r="B100" s="86"/>
      <c r="C100" s="13" t="s">
        <v>28</v>
      </c>
      <c r="D100" s="6">
        <f>D97-D99</f>
        <v>19785704</v>
      </c>
      <c r="E100" s="6">
        <f>SUM(E101:E161)</f>
        <v>1151522.8</v>
      </c>
      <c r="F100" s="6">
        <f>SUM(F101:F161)</f>
        <v>370296.8</v>
      </c>
      <c r="G100" s="6">
        <f>G97-G99</f>
        <v>17811236.399999999</v>
      </c>
      <c r="H100" s="6">
        <f>SUM(H101:H161)</f>
        <v>104844.3</v>
      </c>
      <c r="I100" s="6">
        <f>SUM(I101:I161)</f>
        <v>25440.9</v>
      </c>
      <c r="J100" s="6">
        <f>J97-J99</f>
        <v>17488689.699999999</v>
      </c>
      <c r="K100" s="6">
        <f>SUM(K101:K161)</f>
        <v>55734.2</v>
      </c>
      <c r="L100" s="6">
        <f>SUM(L101:L161)</f>
        <v>2727.9</v>
      </c>
    </row>
    <row r="101" spans="1:12" s="52" customFormat="1" ht="32.4">
      <c r="A101" s="63"/>
      <c r="B101" s="86"/>
      <c r="C101" s="31" t="s">
        <v>109</v>
      </c>
      <c r="D101" s="26">
        <v>15662.4</v>
      </c>
      <c r="E101" s="26">
        <v>415.7</v>
      </c>
      <c r="F101" s="30">
        <v>415.7</v>
      </c>
      <c r="G101" s="26">
        <v>16104.4</v>
      </c>
      <c r="H101" s="26">
        <v>16104.4</v>
      </c>
      <c r="I101" s="30">
        <v>16104.4</v>
      </c>
      <c r="J101" s="26">
        <v>16098.4</v>
      </c>
      <c r="K101" s="26">
        <v>442</v>
      </c>
      <c r="L101" s="30">
        <v>442</v>
      </c>
    </row>
    <row r="102" spans="1:12" s="52" customFormat="1" ht="32.4">
      <c r="A102" s="63"/>
      <c r="B102" s="86"/>
      <c r="C102" s="31" t="s">
        <v>110</v>
      </c>
      <c r="D102" s="25">
        <v>2209.9</v>
      </c>
      <c r="E102" s="25">
        <v>2209.9</v>
      </c>
      <c r="F102" s="30">
        <v>2209.9</v>
      </c>
      <c r="G102" s="25">
        <v>2717.1</v>
      </c>
      <c r="H102" s="25">
        <v>2717.1</v>
      </c>
      <c r="I102" s="30">
        <v>2717.1</v>
      </c>
      <c r="J102" s="25"/>
      <c r="K102" s="25"/>
      <c r="L102" s="30"/>
    </row>
    <row r="103" spans="1:12" s="52" customFormat="1" ht="31.2" customHeight="1">
      <c r="A103" s="63"/>
      <c r="B103" s="86"/>
      <c r="C103" s="31" t="s">
        <v>111</v>
      </c>
      <c r="D103" s="25">
        <v>4115.3</v>
      </c>
      <c r="E103" s="25">
        <v>4115.3</v>
      </c>
      <c r="F103" s="30">
        <v>4115.3</v>
      </c>
      <c r="G103" s="25"/>
      <c r="H103" s="25"/>
      <c r="I103" s="30"/>
      <c r="J103" s="25"/>
      <c r="K103" s="25"/>
      <c r="L103" s="30"/>
    </row>
    <row r="104" spans="1:12" s="52" customFormat="1" ht="48">
      <c r="A104" s="63"/>
      <c r="B104" s="86"/>
      <c r="C104" s="31" t="s">
        <v>112</v>
      </c>
      <c r="D104" s="25">
        <v>3821</v>
      </c>
      <c r="E104" s="25">
        <v>3821</v>
      </c>
      <c r="F104" s="30">
        <v>3821</v>
      </c>
      <c r="G104" s="25"/>
      <c r="H104" s="25"/>
      <c r="I104" s="30"/>
      <c r="J104" s="25"/>
      <c r="K104" s="25"/>
      <c r="L104" s="30"/>
    </row>
    <row r="105" spans="1:12" s="52" customFormat="1" ht="52.2" customHeight="1">
      <c r="A105" s="63"/>
      <c r="B105" s="86"/>
      <c r="C105" s="31" t="s">
        <v>113</v>
      </c>
      <c r="D105" s="25">
        <v>10000</v>
      </c>
      <c r="E105" s="25">
        <v>10000</v>
      </c>
      <c r="F105" s="30">
        <v>10000</v>
      </c>
      <c r="G105" s="25"/>
      <c r="H105" s="25"/>
      <c r="I105" s="30"/>
      <c r="J105" s="25"/>
      <c r="K105" s="25"/>
      <c r="L105" s="30"/>
    </row>
    <row r="106" spans="1:12" s="52" customFormat="1" ht="16.2">
      <c r="A106" s="63"/>
      <c r="B106" s="86"/>
      <c r="C106" s="31" t="s">
        <v>114</v>
      </c>
      <c r="D106" s="25">
        <v>12000</v>
      </c>
      <c r="E106" s="25">
        <v>12000</v>
      </c>
      <c r="F106" s="30">
        <v>12000</v>
      </c>
      <c r="G106" s="25"/>
      <c r="H106" s="25"/>
      <c r="I106" s="30"/>
      <c r="J106" s="25"/>
      <c r="K106" s="25"/>
      <c r="L106" s="30"/>
    </row>
    <row r="107" spans="1:12" s="52" customFormat="1" ht="32.4">
      <c r="A107" s="63"/>
      <c r="B107" s="86"/>
      <c r="C107" s="31" t="s">
        <v>115</v>
      </c>
      <c r="D107" s="26">
        <v>398</v>
      </c>
      <c r="E107" s="26"/>
      <c r="F107" s="30"/>
      <c r="G107" s="26">
        <v>371.4</v>
      </c>
      <c r="H107" s="26">
        <v>-1.6</v>
      </c>
      <c r="I107" s="30">
        <v>-1.6</v>
      </c>
      <c r="J107" s="26">
        <v>555.29999999999995</v>
      </c>
      <c r="K107" s="26">
        <v>182.3</v>
      </c>
      <c r="L107" s="30">
        <v>182.3</v>
      </c>
    </row>
    <row r="108" spans="1:12" s="52" customFormat="1" ht="33.6" customHeight="1">
      <c r="A108" s="63"/>
      <c r="B108" s="86"/>
      <c r="C108" s="31" t="s">
        <v>116</v>
      </c>
      <c r="D108" s="26">
        <f>474.4+4590</f>
        <v>5064.3999999999996</v>
      </c>
      <c r="E108" s="26">
        <f>474.4+4590</f>
        <v>5064.3999999999996</v>
      </c>
      <c r="F108" s="30">
        <v>5064.3999999999996</v>
      </c>
      <c r="G108" s="26">
        <v>1555.6</v>
      </c>
      <c r="H108" s="26">
        <v>1555.6</v>
      </c>
      <c r="I108" s="30">
        <v>1555.6</v>
      </c>
      <c r="J108" s="26"/>
      <c r="K108" s="26"/>
      <c r="L108" s="30"/>
    </row>
    <row r="109" spans="1:12" s="52" customFormat="1" ht="16.2">
      <c r="A109" s="63"/>
      <c r="B109" s="86"/>
      <c r="C109" s="31" t="s">
        <v>117</v>
      </c>
      <c r="D109" s="25">
        <v>3250</v>
      </c>
      <c r="E109" s="25">
        <v>3250</v>
      </c>
      <c r="F109" s="30">
        <v>3250</v>
      </c>
      <c r="G109" s="25">
        <v>2890</v>
      </c>
      <c r="H109" s="25">
        <v>2890</v>
      </c>
      <c r="I109" s="30">
        <v>2890</v>
      </c>
      <c r="J109" s="25"/>
      <c r="K109" s="25"/>
      <c r="L109" s="30"/>
    </row>
    <row r="110" spans="1:12" s="52" customFormat="1" ht="32.4">
      <c r="A110" s="63"/>
      <c r="B110" s="86"/>
      <c r="C110" s="31" t="s">
        <v>118</v>
      </c>
      <c r="D110" s="25">
        <v>5500</v>
      </c>
      <c r="E110" s="25">
        <v>5500</v>
      </c>
      <c r="F110" s="30">
        <v>5500</v>
      </c>
      <c r="G110" s="25"/>
      <c r="H110" s="25"/>
      <c r="I110" s="30"/>
      <c r="J110" s="25"/>
      <c r="K110" s="25"/>
      <c r="L110" s="30"/>
    </row>
    <row r="111" spans="1:12" s="52" customFormat="1" ht="31.8">
      <c r="A111" s="63"/>
      <c r="B111" s="86"/>
      <c r="C111" s="31" t="s">
        <v>119</v>
      </c>
      <c r="D111" s="25">
        <v>1700</v>
      </c>
      <c r="E111" s="25">
        <v>1700</v>
      </c>
      <c r="F111" s="30">
        <v>1700</v>
      </c>
      <c r="G111" s="25"/>
      <c r="H111" s="25"/>
      <c r="I111" s="30"/>
      <c r="J111" s="25"/>
      <c r="K111" s="25"/>
      <c r="L111" s="30"/>
    </row>
    <row r="112" spans="1:12" s="52" customFormat="1" ht="34.200000000000003" customHeight="1">
      <c r="A112" s="63"/>
      <c r="B112" s="86"/>
      <c r="C112" s="31" t="s">
        <v>120</v>
      </c>
      <c r="D112" s="25">
        <v>15000</v>
      </c>
      <c r="E112" s="25">
        <v>15000</v>
      </c>
      <c r="F112" s="30">
        <v>15000</v>
      </c>
      <c r="G112" s="25"/>
      <c r="H112" s="25"/>
      <c r="I112" s="30"/>
      <c r="J112" s="25"/>
      <c r="K112" s="25"/>
      <c r="L112" s="30"/>
    </row>
    <row r="113" spans="1:12" s="52" customFormat="1" ht="18" customHeight="1">
      <c r="A113" s="63"/>
      <c r="B113" s="86"/>
      <c r="C113" s="31" t="s">
        <v>121</v>
      </c>
      <c r="D113" s="25">
        <v>69119.8</v>
      </c>
      <c r="E113" s="25">
        <v>69119.8</v>
      </c>
      <c r="F113" s="30">
        <v>69119.8</v>
      </c>
      <c r="G113" s="25"/>
      <c r="H113" s="25"/>
      <c r="I113" s="30"/>
      <c r="J113" s="25"/>
      <c r="K113" s="25"/>
      <c r="L113" s="30"/>
    </row>
    <row r="114" spans="1:12" s="52" customFormat="1" ht="32.4">
      <c r="A114" s="63"/>
      <c r="B114" s="86"/>
      <c r="C114" s="31" t="s">
        <v>122</v>
      </c>
      <c r="D114" s="25">
        <f>891973.7-160000</f>
        <v>731973.7</v>
      </c>
      <c r="E114" s="25">
        <f>204129.5-160000</f>
        <v>44129.5</v>
      </c>
      <c r="F114" s="30">
        <f>204129.5-160000</f>
        <v>44129.5</v>
      </c>
      <c r="G114" s="25"/>
      <c r="H114" s="25"/>
      <c r="I114" s="30"/>
      <c r="J114" s="25"/>
      <c r="K114" s="25"/>
      <c r="L114" s="30"/>
    </row>
    <row r="115" spans="1:12" s="52" customFormat="1" ht="32.4">
      <c r="A115" s="63"/>
      <c r="B115" s="86"/>
      <c r="C115" s="31" t="s">
        <v>123</v>
      </c>
      <c r="D115" s="25">
        <v>9800</v>
      </c>
      <c r="E115" s="25">
        <v>9800</v>
      </c>
      <c r="F115" s="30">
        <v>9800</v>
      </c>
      <c r="G115" s="25"/>
      <c r="H115" s="25"/>
      <c r="I115" s="30"/>
      <c r="J115" s="25"/>
      <c r="K115" s="25"/>
      <c r="L115" s="30"/>
    </row>
    <row r="116" spans="1:12" s="52" customFormat="1" ht="31.8">
      <c r="A116" s="63"/>
      <c r="B116" s="86"/>
      <c r="C116" s="56" t="s">
        <v>124</v>
      </c>
      <c r="D116" s="25">
        <v>6818</v>
      </c>
      <c r="E116" s="25">
        <v>6818</v>
      </c>
      <c r="F116" s="30">
        <v>6818</v>
      </c>
      <c r="G116" s="25"/>
      <c r="H116" s="25"/>
      <c r="I116" s="30"/>
      <c r="J116" s="25"/>
      <c r="K116" s="25"/>
      <c r="L116" s="30"/>
    </row>
    <row r="117" spans="1:12" s="52" customFormat="1" ht="22.95" customHeight="1">
      <c r="A117" s="63"/>
      <c r="B117" s="86"/>
      <c r="C117" s="31" t="s">
        <v>265</v>
      </c>
      <c r="D117" s="26">
        <v>1450</v>
      </c>
      <c r="E117" s="26">
        <v>1450</v>
      </c>
      <c r="F117" s="30">
        <v>1450</v>
      </c>
      <c r="G117" s="26"/>
      <c r="H117" s="26"/>
      <c r="I117" s="30"/>
      <c r="J117" s="26"/>
      <c r="K117" s="26"/>
      <c r="L117" s="30"/>
    </row>
    <row r="118" spans="1:12" s="52" customFormat="1" ht="32.4">
      <c r="A118" s="63"/>
      <c r="B118" s="86"/>
      <c r="C118" s="31" t="s">
        <v>107</v>
      </c>
      <c r="D118" s="25">
        <v>12240</v>
      </c>
      <c r="E118" s="25">
        <v>12240</v>
      </c>
      <c r="F118" s="30">
        <v>12240</v>
      </c>
      <c r="G118" s="25"/>
      <c r="H118" s="25"/>
      <c r="I118" s="30"/>
      <c r="J118" s="25"/>
      <c r="K118" s="25"/>
      <c r="L118" s="30"/>
    </row>
    <row r="119" spans="1:12" s="52" customFormat="1" ht="55.2" customHeight="1">
      <c r="A119" s="63"/>
      <c r="B119" s="86"/>
      <c r="C119" s="31" t="s">
        <v>264</v>
      </c>
      <c r="D119" s="25">
        <v>99.97</v>
      </c>
      <c r="E119" s="25">
        <v>99.97</v>
      </c>
      <c r="F119" s="30">
        <v>100</v>
      </c>
      <c r="G119" s="25"/>
      <c r="H119" s="25"/>
      <c r="I119" s="30"/>
      <c r="J119" s="25"/>
      <c r="K119" s="25"/>
      <c r="L119" s="30"/>
    </row>
    <row r="120" spans="1:12" s="52" customFormat="1" ht="48">
      <c r="A120" s="63"/>
      <c r="B120" s="86"/>
      <c r="C120" s="31" t="s">
        <v>108</v>
      </c>
      <c r="D120" s="25">
        <f>5485.4+106</f>
        <v>5591.4</v>
      </c>
      <c r="E120" s="25">
        <f>5485.4+106</f>
        <v>5591.4</v>
      </c>
      <c r="F120" s="30">
        <v>5591.4</v>
      </c>
      <c r="G120" s="25"/>
      <c r="H120" s="25"/>
      <c r="I120" s="30"/>
      <c r="J120" s="25"/>
      <c r="K120" s="25"/>
      <c r="L120" s="30"/>
    </row>
    <row r="121" spans="1:12" s="52" customFormat="1" ht="31.2">
      <c r="A121" s="63"/>
      <c r="B121" s="86"/>
      <c r="C121" s="31" t="s">
        <v>90</v>
      </c>
      <c r="D121" s="25">
        <v>88500</v>
      </c>
      <c r="E121" s="25">
        <v>22800</v>
      </c>
      <c r="F121" s="30"/>
      <c r="G121" s="25"/>
      <c r="H121" s="25"/>
      <c r="I121" s="30"/>
      <c r="J121" s="25"/>
      <c r="K121" s="25"/>
      <c r="L121" s="30"/>
    </row>
    <row r="122" spans="1:12" s="52" customFormat="1" ht="16.2">
      <c r="A122" s="63"/>
      <c r="B122" s="86"/>
      <c r="C122" s="31" t="s">
        <v>91</v>
      </c>
      <c r="D122" s="25">
        <v>62952</v>
      </c>
      <c r="E122" s="25">
        <v>62952</v>
      </c>
      <c r="F122" s="30"/>
      <c r="G122" s="25"/>
      <c r="H122" s="25"/>
      <c r="I122" s="30"/>
      <c r="J122" s="25"/>
      <c r="K122" s="25"/>
      <c r="L122" s="30"/>
    </row>
    <row r="123" spans="1:12" s="52" customFormat="1" ht="16.2">
      <c r="A123" s="63"/>
      <c r="B123" s="86"/>
      <c r="C123" s="31" t="s">
        <v>92</v>
      </c>
      <c r="D123" s="26">
        <f>26260+2580+20160</f>
        <v>49000</v>
      </c>
      <c r="E123" s="26">
        <f>26260+2580+20160</f>
        <v>49000</v>
      </c>
      <c r="F123" s="30"/>
      <c r="G123" s="26"/>
      <c r="H123" s="26"/>
      <c r="I123" s="30"/>
      <c r="J123" s="26"/>
      <c r="K123" s="26"/>
      <c r="L123" s="30"/>
    </row>
    <row r="124" spans="1:12" s="52" customFormat="1" ht="31.2">
      <c r="A124" s="63"/>
      <c r="B124" s="86"/>
      <c r="C124" s="31" t="s">
        <v>93</v>
      </c>
      <c r="D124" s="25">
        <v>10000</v>
      </c>
      <c r="E124" s="25">
        <v>10000</v>
      </c>
      <c r="F124" s="30"/>
      <c r="G124" s="25"/>
      <c r="H124" s="25"/>
      <c r="I124" s="30"/>
      <c r="J124" s="25"/>
      <c r="K124" s="25"/>
      <c r="L124" s="30"/>
    </row>
    <row r="125" spans="1:12" s="52" customFormat="1" ht="30.6" customHeight="1">
      <c r="A125" s="63"/>
      <c r="B125" s="86"/>
      <c r="C125" s="31" t="s">
        <v>94</v>
      </c>
      <c r="D125" s="25">
        <v>40000</v>
      </c>
      <c r="E125" s="25">
        <v>40000</v>
      </c>
      <c r="F125" s="30"/>
      <c r="G125" s="25"/>
      <c r="H125" s="25"/>
      <c r="I125" s="30"/>
      <c r="J125" s="25"/>
      <c r="K125" s="25"/>
      <c r="L125" s="30"/>
    </row>
    <row r="126" spans="1:12" s="52" customFormat="1" ht="16.2">
      <c r="A126" s="63"/>
      <c r="B126" s="86"/>
      <c r="C126" s="31" t="s">
        <v>95</v>
      </c>
      <c r="D126" s="25">
        <v>30000</v>
      </c>
      <c r="E126" s="25">
        <v>30000</v>
      </c>
      <c r="F126" s="30"/>
      <c r="G126" s="25"/>
      <c r="H126" s="25"/>
      <c r="I126" s="30"/>
      <c r="J126" s="25"/>
      <c r="K126" s="25"/>
      <c r="L126" s="30"/>
    </row>
    <row r="127" spans="1:12" s="52" customFormat="1" ht="31.2">
      <c r="A127" s="63"/>
      <c r="B127" s="86"/>
      <c r="C127" s="31" t="s">
        <v>96</v>
      </c>
      <c r="D127" s="25">
        <v>1000</v>
      </c>
      <c r="E127" s="25">
        <v>1000</v>
      </c>
      <c r="F127" s="30"/>
      <c r="G127" s="25"/>
      <c r="H127" s="25"/>
      <c r="I127" s="30"/>
      <c r="J127" s="25"/>
      <c r="K127" s="25"/>
      <c r="L127" s="30"/>
    </row>
    <row r="128" spans="1:12" s="52" customFormat="1" ht="16.2">
      <c r="A128" s="63"/>
      <c r="B128" s="86"/>
      <c r="C128" s="31" t="s">
        <v>97</v>
      </c>
      <c r="D128" s="25">
        <v>100000</v>
      </c>
      <c r="E128" s="25">
        <v>100000</v>
      </c>
      <c r="F128" s="30"/>
      <c r="G128" s="25"/>
      <c r="H128" s="25"/>
      <c r="I128" s="30"/>
      <c r="J128" s="25"/>
      <c r="K128" s="25"/>
      <c r="L128" s="30"/>
    </row>
    <row r="129" spans="1:12" s="52" customFormat="1" ht="18.600000000000001" customHeight="1">
      <c r="A129" s="63"/>
      <c r="B129" s="86"/>
      <c r="C129" s="31" t="s">
        <v>98</v>
      </c>
      <c r="D129" s="26">
        <v>18006.3</v>
      </c>
      <c r="E129" s="26">
        <v>3006.3</v>
      </c>
      <c r="F129" s="30"/>
      <c r="G129" s="26">
        <v>18006.3</v>
      </c>
      <c r="H129" s="26">
        <v>3006.3</v>
      </c>
      <c r="I129" s="30"/>
      <c r="J129" s="26">
        <v>18006.3</v>
      </c>
      <c r="K129" s="26">
        <v>3006.3</v>
      </c>
      <c r="L129" s="30"/>
    </row>
    <row r="130" spans="1:12" s="52" customFormat="1" ht="16.2">
      <c r="A130" s="63"/>
      <c r="B130" s="86"/>
      <c r="C130" s="31" t="s">
        <v>99</v>
      </c>
      <c r="D130" s="25">
        <v>4000</v>
      </c>
      <c r="E130" s="25">
        <v>4000</v>
      </c>
      <c r="F130" s="30"/>
      <c r="G130" s="25"/>
      <c r="H130" s="25"/>
      <c r="I130" s="30"/>
      <c r="J130" s="25"/>
      <c r="K130" s="25"/>
      <c r="L130" s="30"/>
    </row>
    <row r="131" spans="1:12" s="52" customFormat="1" ht="16.2">
      <c r="A131" s="63"/>
      <c r="B131" s="86"/>
      <c r="C131" s="72" t="s">
        <v>100</v>
      </c>
      <c r="D131" s="26">
        <v>50000</v>
      </c>
      <c r="E131" s="26">
        <v>50000</v>
      </c>
      <c r="F131" s="30"/>
      <c r="G131" s="26">
        <v>50000</v>
      </c>
      <c r="H131" s="26">
        <v>50000</v>
      </c>
      <c r="I131" s="30"/>
      <c r="J131" s="26">
        <v>50000</v>
      </c>
      <c r="K131" s="26">
        <v>50000</v>
      </c>
      <c r="L131" s="30"/>
    </row>
    <row r="132" spans="1:12" s="52" customFormat="1" ht="16.2">
      <c r="A132" s="63"/>
      <c r="B132" s="86"/>
      <c r="C132" s="56" t="s">
        <v>101</v>
      </c>
      <c r="D132" s="25">
        <v>344022.9</v>
      </c>
      <c r="E132" s="25">
        <v>344022.9</v>
      </c>
      <c r="F132" s="30"/>
      <c r="G132" s="25"/>
      <c r="H132" s="25"/>
      <c r="I132" s="30"/>
      <c r="J132" s="25"/>
      <c r="K132" s="25"/>
      <c r="L132" s="30"/>
    </row>
    <row r="133" spans="1:12" s="52" customFormat="1" ht="16.2">
      <c r="A133" s="63"/>
      <c r="B133" s="86"/>
      <c r="C133" s="53" t="s">
        <v>125</v>
      </c>
      <c r="D133" s="25">
        <v>2243.3000000000002</v>
      </c>
      <c r="E133" s="25">
        <v>2243.3000000000002</v>
      </c>
      <c r="F133" s="30"/>
      <c r="G133" s="25"/>
      <c r="H133" s="25"/>
      <c r="I133" s="30"/>
      <c r="J133" s="25"/>
      <c r="K133" s="25"/>
      <c r="L133" s="30"/>
    </row>
    <row r="134" spans="1:12" s="52" customFormat="1" ht="31.8">
      <c r="A134" s="63"/>
      <c r="B134" s="86"/>
      <c r="C134" s="53" t="s">
        <v>126</v>
      </c>
      <c r="D134" s="25">
        <v>2206.1</v>
      </c>
      <c r="E134" s="25">
        <v>2206.1</v>
      </c>
      <c r="F134" s="30"/>
      <c r="G134" s="25"/>
      <c r="H134" s="25"/>
      <c r="I134" s="30"/>
      <c r="J134" s="25"/>
      <c r="K134" s="25"/>
      <c r="L134" s="30"/>
    </row>
    <row r="135" spans="1:12" s="52" customFormat="1" ht="16.2">
      <c r="A135" s="63"/>
      <c r="B135" s="86"/>
      <c r="C135" s="53" t="s">
        <v>127</v>
      </c>
      <c r="D135" s="25">
        <v>3493.6</v>
      </c>
      <c r="E135" s="25">
        <v>3493.6</v>
      </c>
      <c r="F135" s="30"/>
      <c r="G135" s="25"/>
      <c r="H135" s="25"/>
      <c r="I135" s="30"/>
      <c r="J135" s="25"/>
      <c r="K135" s="25"/>
      <c r="L135" s="30"/>
    </row>
    <row r="136" spans="1:12" s="52" customFormat="1" ht="16.2">
      <c r="A136" s="63"/>
      <c r="B136" s="86"/>
      <c r="C136" s="53" t="s">
        <v>128</v>
      </c>
      <c r="D136" s="25">
        <v>1606.6</v>
      </c>
      <c r="E136" s="25">
        <v>1606.6</v>
      </c>
      <c r="F136" s="30"/>
      <c r="G136" s="25"/>
      <c r="H136" s="25"/>
      <c r="I136" s="30"/>
      <c r="J136" s="25"/>
      <c r="K136" s="25"/>
      <c r="L136" s="30"/>
    </row>
    <row r="137" spans="1:12" s="52" customFormat="1" ht="16.2">
      <c r="A137" s="63"/>
      <c r="B137" s="86"/>
      <c r="C137" s="53" t="s">
        <v>129</v>
      </c>
      <c r="D137" s="25">
        <v>3110.6</v>
      </c>
      <c r="E137" s="25">
        <v>3110.6</v>
      </c>
      <c r="F137" s="30"/>
      <c r="G137" s="25"/>
      <c r="H137" s="25"/>
      <c r="I137" s="30"/>
      <c r="J137" s="25"/>
      <c r="K137" s="25"/>
      <c r="L137" s="30"/>
    </row>
    <row r="138" spans="1:12" s="52" customFormat="1" ht="16.2">
      <c r="A138" s="63"/>
      <c r="B138" s="86"/>
      <c r="C138" s="53" t="s">
        <v>130</v>
      </c>
      <c r="D138" s="25">
        <v>1658.9</v>
      </c>
      <c r="E138" s="25">
        <v>1658.9</v>
      </c>
      <c r="F138" s="30"/>
      <c r="G138" s="25"/>
      <c r="H138" s="25"/>
      <c r="I138" s="30"/>
      <c r="J138" s="25"/>
      <c r="K138" s="25"/>
      <c r="L138" s="30"/>
    </row>
    <row r="139" spans="1:12" s="52" customFormat="1" ht="16.2">
      <c r="A139" s="63"/>
      <c r="B139" s="86"/>
      <c r="C139" s="53" t="s">
        <v>131</v>
      </c>
      <c r="D139" s="25">
        <v>4112.3</v>
      </c>
      <c r="E139" s="25">
        <v>4112.3</v>
      </c>
      <c r="F139" s="30"/>
      <c r="G139" s="25"/>
      <c r="H139" s="25"/>
      <c r="I139" s="30"/>
      <c r="J139" s="25"/>
      <c r="K139" s="25"/>
      <c r="L139" s="30"/>
    </row>
    <row r="140" spans="1:12" s="52" customFormat="1" ht="16.2">
      <c r="A140" s="63"/>
      <c r="B140" s="86"/>
      <c r="C140" s="53" t="s">
        <v>132</v>
      </c>
      <c r="D140" s="25">
        <v>5685.6</v>
      </c>
      <c r="E140" s="25">
        <v>5685.6</v>
      </c>
      <c r="F140" s="30"/>
      <c r="G140" s="25"/>
      <c r="H140" s="25"/>
      <c r="I140" s="30"/>
      <c r="J140" s="25"/>
      <c r="K140" s="25"/>
      <c r="L140" s="30"/>
    </row>
    <row r="141" spans="1:12" s="52" customFormat="1" ht="31.95" customHeight="1">
      <c r="A141" s="63"/>
      <c r="B141" s="86"/>
      <c r="C141" s="53" t="s">
        <v>133</v>
      </c>
      <c r="D141" s="25">
        <v>781.8</v>
      </c>
      <c r="E141" s="25">
        <v>781.8</v>
      </c>
      <c r="F141" s="30"/>
      <c r="G141" s="25"/>
      <c r="H141" s="25"/>
      <c r="I141" s="30"/>
      <c r="J141" s="25"/>
      <c r="K141" s="25"/>
      <c r="L141" s="30"/>
    </row>
    <row r="142" spans="1:12" s="52" customFormat="1" ht="16.2">
      <c r="A142" s="63"/>
      <c r="B142" s="86"/>
      <c r="C142" s="53" t="s">
        <v>134</v>
      </c>
      <c r="D142" s="25">
        <v>4112.3</v>
      </c>
      <c r="E142" s="25">
        <v>4112.3</v>
      </c>
      <c r="F142" s="30"/>
      <c r="G142" s="25"/>
      <c r="H142" s="25"/>
      <c r="I142" s="30"/>
      <c r="J142" s="25"/>
      <c r="K142" s="25"/>
      <c r="L142" s="30"/>
    </row>
    <row r="143" spans="1:12" s="52" customFormat="1" ht="16.2">
      <c r="A143" s="63"/>
      <c r="B143" s="86"/>
      <c r="C143" s="53" t="s">
        <v>135</v>
      </c>
      <c r="D143" s="25">
        <v>3049.2</v>
      </c>
      <c r="E143" s="25">
        <v>3049.2</v>
      </c>
      <c r="F143" s="30"/>
      <c r="G143" s="25"/>
      <c r="H143" s="25"/>
      <c r="I143" s="30"/>
      <c r="J143" s="25"/>
      <c r="K143" s="25"/>
      <c r="L143" s="30"/>
    </row>
    <row r="144" spans="1:12" s="52" customFormat="1" ht="16.2">
      <c r="A144" s="63"/>
      <c r="B144" s="86"/>
      <c r="C144" s="53" t="s">
        <v>136</v>
      </c>
      <c r="D144" s="25">
        <v>10488</v>
      </c>
      <c r="E144" s="25">
        <v>10488</v>
      </c>
      <c r="F144" s="30"/>
      <c r="G144" s="25"/>
      <c r="H144" s="25"/>
      <c r="I144" s="30"/>
      <c r="J144" s="25"/>
      <c r="K144" s="25"/>
      <c r="L144" s="30"/>
    </row>
    <row r="145" spans="1:12" s="52" customFormat="1" ht="31.8">
      <c r="A145" s="63"/>
      <c r="B145" s="86"/>
      <c r="C145" s="53" t="s">
        <v>137</v>
      </c>
      <c r="D145" s="25">
        <v>1297.5</v>
      </c>
      <c r="E145" s="25">
        <v>1297.5</v>
      </c>
      <c r="F145" s="30"/>
      <c r="G145" s="25"/>
      <c r="H145" s="25"/>
      <c r="I145" s="30"/>
      <c r="J145" s="25"/>
      <c r="K145" s="25"/>
      <c r="L145" s="30"/>
    </row>
    <row r="146" spans="1:12" s="52" customFormat="1" ht="18.600000000000001" customHeight="1">
      <c r="A146" s="63"/>
      <c r="B146" s="86"/>
      <c r="C146" s="53" t="s">
        <v>138</v>
      </c>
      <c r="D146" s="25">
        <v>4203.7</v>
      </c>
      <c r="E146" s="25">
        <v>4203.7</v>
      </c>
      <c r="F146" s="30"/>
      <c r="G146" s="25"/>
      <c r="H146" s="25"/>
      <c r="I146" s="30"/>
      <c r="J146" s="25"/>
      <c r="K146" s="25"/>
      <c r="L146" s="30"/>
    </row>
    <row r="147" spans="1:12" s="52" customFormat="1" ht="31.8">
      <c r="A147" s="63"/>
      <c r="B147" s="86"/>
      <c r="C147" s="53" t="s">
        <v>139</v>
      </c>
      <c r="D147" s="25">
        <v>1089.9000000000001</v>
      </c>
      <c r="E147" s="25">
        <v>1089.9000000000001</v>
      </c>
      <c r="F147" s="30"/>
      <c r="G147" s="25"/>
      <c r="H147" s="25"/>
      <c r="I147" s="30"/>
      <c r="J147" s="25"/>
      <c r="K147" s="25"/>
      <c r="L147" s="30"/>
    </row>
    <row r="148" spans="1:12" s="52" customFormat="1" ht="19.2" customHeight="1">
      <c r="A148" s="63"/>
      <c r="B148" s="86"/>
      <c r="C148" s="53" t="s">
        <v>102</v>
      </c>
      <c r="D148" s="25">
        <v>17976</v>
      </c>
      <c r="E148" s="25">
        <v>17976</v>
      </c>
      <c r="F148" s="30"/>
      <c r="G148" s="25"/>
      <c r="H148" s="25"/>
      <c r="I148" s="30"/>
      <c r="J148" s="25"/>
      <c r="K148" s="25"/>
      <c r="L148" s="30"/>
    </row>
    <row r="149" spans="1:12" s="52" customFormat="1" ht="47.4">
      <c r="A149" s="63"/>
      <c r="B149" s="86"/>
      <c r="C149" s="53" t="s">
        <v>140</v>
      </c>
      <c r="D149" s="25">
        <v>2201.9</v>
      </c>
      <c r="E149" s="25">
        <v>2201.9</v>
      </c>
      <c r="F149" s="30"/>
      <c r="G149" s="25"/>
      <c r="H149" s="25"/>
      <c r="I149" s="30"/>
      <c r="J149" s="25"/>
      <c r="K149" s="25"/>
      <c r="L149" s="30"/>
    </row>
    <row r="150" spans="1:12" s="52" customFormat="1" ht="19.8" customHeight="1">
      <c r="A150" s="63"/>
      <c r="B150" s="86"/>
      <c r="C150" s="31" t="s">
        <v>263</v>
      </c>
      <c r="D150" s="25">
        <v>2194.9</v>
      </c>
      <c r="E150" s="25">
        <v>2194.9</v>
      </c>
      <c r="F150" s="30"/>
      <c r="G150" s="25"/>
      <c r="H150" s="25"/>
      <c r="I150" s="30"/>
      <c r="J150" s="25"/>
      <c r="K150" s="25"/>
      <c r="L150" s="30"/>
    </row>
    <row r="151" spans="1:12" s="52" customFormat="1" ht="31.2">
      <c r="A151" s="63"/>
      <c r="B151" s="86"/>
      <c r="C151" s="31" t="s">
        <v>103</v>
      </c>
      <c r="D151" s="25">
        <v>5182.8</v>
      </c>
      <c r="E151" s="25">
        <v>5182.8</v>
      </c>
      <c r="F151" s="30"/>
      <c r="G151" s="25"/>
      <c r="H151" s="25"/>
      <c r="I151" s="30"/>
      <c r="J151" s="25"/>
      <c r="K151" s="25"/>
      <c r="L151" s="30"/>
    </row>
    <row r="152" spans="1:12" s="52" customFormat="1" ht="16.2">
      <c r="A152" s="63"/>
      <c r="B152" s="86"/>
      <c r="C152" s="31" t="s">
        <v>104</v>
      </c>
      <c r="D152" s="25">
        <v>30000</v>
      </c>
      <c r="E152" s="25">
        <v>30000</v>
      </c>
      <c r="F152" s="30"/>
      <c r="G152" s="25"/>
      <c r="H152" s="25"/>
      <c r="I152" s="30"/>
      <c r="J152" s="25"/>
      <c r="K152" s="25"/>
      <c r="L152" s="30"/>
    </row>
    <row r="153" spans="1:12" s="52" customFormat="1" ht="16.2">
      <c r="A153" s="63"/>
      <c r="B153" s="86"/>
      <c r="C153" s="31" t="s">
        <v>246</v>
      </c>
      <c r="D153" s="25">
        <v>700</v>
      </c>
      <c r="E153" s="25">
        <v>700</v>
      </c>
      <c r="F153" s="30"/>
      <c r="G153" s="25"/>
      <c r="H153" s="25"/>
      <c r="I153" s="30"/>
      <c r="J153" s="25"/>
      <c r="K153" s="25"/>
      <c r="L153" s="30"/>
    </row>
    <row r="154" spans="1:12" s="52" customFormat="1" ht="16.2">
      <c r="A154" s="63"/>
      <c r="B154" s="86"/>
      <c r="C154" s="31" t="s">
        <v>105</v>
      </c>
      <c r="D154" s="25"/>
      <c r="E154" s="25"/>
      <c r="F154" s="30"/>
      <c r="G154" s="25">
        <v>2175.4</v>
      </c>
      <c r="H154" s="25">
        <v>2175.4</v>
      </c>
      <c r="I154" s="30">
        <v>2175.4</v>
      </c>
      <c r="J154" s="25">
        <v>2103.6</v>
      </c>
      <c r="K154" s="25">
        <v>2103.6</v>
      </c>
      <c r="L154" s="30">
        <v>2103.6</v>
      </c>
    </row>
    <row r="155" spans="1:12" s="52" customFormat="1" ht="46.8">
      <c r="A155" s="63"/>
      <c r="B155" s="86"/>
      <c r="C155" s="31" t="s">
        <v>106</v>
      </c>
      <c r="D155" s="25"/>
      <c r="E155" s="25"/>
      <c r="F155" s="30"/>
      <c r="G155" s="25">
        <v>26397.1</v>
      </c>
      <c r="H155" s="25">
        <v>26397.1</v>
      </c>
      <c r="I155" s="30"/>
      <c r="J155" s="25"/>
      <c r="K155" s="25"/>
      <c r="L155" s="30"/>
    </row>
    <row r="156" spans="1:12" s="52" customFormat="1" ht="16.2">
      <c r="A156" s="63"/>
      <c r="B156" s="86"/>
      <c r="C156" s="31" t="s">
        <v>262</v>
      </c>
      <c r="D156" s="25">
        <v>79396.600000000006</v>
      </c>
      <c r="E156" s="25">
        <v>-48428.2</v>
      </c>
      <c r="F156" s="30"/>
      <c r="G156" s="25"/>
      <c r="H156" s="25"/>
      <c r="I156" s="30"/>
      <c r="J156" s="25"/>
      <c r="K156" s="25"/>
      <c r="L156" s="30"/>
    </row>
    <row r="157" spans="1:12" s="52" customFormat="1" ht="16.2">
      <c r="A157" s="63"/>
      <c r="B157" s="86"/>
      <c r="C157" s="56" t="s">
        <v>141</v>
      </c>
      <c r="D157" s="25">
        <v>78905.600000000006</v>
      </c>
      <c r="E157" s="25">
        <v>78905.600000000006</v>
      </c>
      <c r="F157" s="30">
        <v>78905.600000000006</v>
      </c>
      <c r="G157" s="25"/>
      <c r="H157" s="25"/>
      <c r="I157" s="30"/>
      <c r="J157" s="25"/>
      <c r="K157" s="25"/>
      <c r="L157" s="30"/>
    </row>
    <row r="158" spans="1:12" s="52" customFormat="1" ht="31.8">
      <c r="A158" s="63"/>
      <c r="B158" s="86"/>
      <c r="C158" s="56" t="s">
        <v>142</v>
      </c>
      <c r="D158" s="25">
        <v>29453.599999999999</v>
      </c>
      <c r="E158" s="25">
        <v>29453.599999999999</v>
      </c>
      <c r="F158" s="30">
        <v>29453.599999999999</v>
      </c>
      <c r="G158" s="25"/>
      <c r="H158" s="25"/>
      <c r="I158" s="30"/>
      <c r="J158" s="25"/>
      <c r="K158" s="25"/>
      <c r="L158" s="30"/>
    </row>
    <row r="159" spans="1:12" s="52" customFormat="1" ht="31.8">
      <c r="A159" s="63"/>
      <c r="B159" s="86"/>
      <c r="C159" s="56" t="s">
        <v>143</v>
      </c>
      <c r="D159" s="25">
        <v>7500</v>
      </c>
      <c r="E159" s="25">
        <v>7500</v>
      </c>
      <c r="F159" s="30">
        <v>7500</v>
      </c>
      <c r="G159" s="25"/>
      <c r="H159" s="25"/>
      <c r="I159" s="30"/>
      <c r="J159" s="25"/>
      <c r="K159" s="25"/>
      <c r="L159" s="30"/>
    </row>
    <row r="160" spans="1:12" s="52" customFormat="1" ht="17.399999999999999" customHeight="1">
      <c r="A160" s="63"/>
      <c r="B160" s="86"/>
      <c r="C160" s="56" t="s">
        <v>144</v>
      </c>
      <c r="D160" s="25">
        <v>42112.6</v>
      </c>
      <c r="E160" s="25">
        <v>42112.6</v>
      </c>
      <c r="F160" s="30">
        <v>42112.6</v>
      </c>
      <c r="G160" s="25"/>
      <c r="H160" s="25"/>
      <c r="I160" s="30"/>
      <c r="J160" s="25"/>
      <c r="K160" s="25"/>
      <c r="L160" s="30"/>
    </row>
    <row r="161" spans="1:12" s="52" customFormat="1" ht="19.2" customHeight="1">
      <c r="A161" s="63"/>
      <c r="B161" s="87"/>
      <c r="C161" s="29" t="s">
        <v>270</v>
      </c>
      <c r="D161" s="25">
        <v>5478</v>
      </c>
      <c r="E161" s="25">
        <v>5478</v>
      </c>
      <c r="F161" s="30"/>
      <c r="G161" s="25"/>
      <c r="H161" s="25"/>
      <c r="I161" s="30"/>
      <c r="J161" s="25"/>
      <c r="K161" s="25"/>
      <c r="L161" s="30"/>
    </row>
    <row r="162" spans="1:12">
      <c r="A162" s="59"/>
      <c r="B162" s="85" t="s">
        <v>258</v>
      </c>
      <c r="C162" s="41" t="s">
        <v>11</v>
      </c>
      <c r="D162" s="40">
        <v>2328547.1</v>
      </c>
      <c r="E162" s="40">
        <f>E164+E165</f>
        <v>400935.6</v>
      </c>
      <c r="F162" s="40">
        <f>F164+F165</f>
        <v>41460</v>
      </c>
      <c r="G162" s="40">
        <v>1145226.7</v>
      </c>
      <c r="H162" s="40">
        <f>H164+H165</f>
        <v>15124.1</v>
      </c>
      <c r="I162" s="40">
        <f>I164+I165</f>
        <v>0</v>
      </c>
      <c r="J162" s="40">
        <v>1219551.5</v>
      </c>
      <c r="K162" s="40">
        <f>K164+K165</f>
        <v>11611.8</v>
      </c>
      <c r="L162" s="40">
        <f>L164+L165</f>
        <v>0</v>
      </c>
    </row>
    <row r="163" spans="1:12">
      <c r="A163" s="59"/>
      <c r="B163" s="86"/>
      <c r="C163" s="13" t="s">
        <v>3</v>
      </c>
      <c r="D163" s="8"/>
      <c r="E163" s="8"/>
      <c r="F163" s="8"/>
      <c r="G163" s="8"/>
      <c r="H163" s="8"/>
      <c r="I163" s="8"/>
      <c r="J163" s="8"/>
      <c r="K163" s="8"/>
      <c r="L163" s="8"/>
    </row>
    <row r="164" spans="1:12">
      <c r="A164" s="59"/>
      <c r="B164" s="86"/>
      <c r="C164" s="28" t="s">
        <v>27</v>
      </c>
      <c r="D164" s="5">
        <v>85409.3</v>
      </c>
      <c r="E164" s="5"/>
      <c r="F164" s="5"/>
      <c r="G164" s="5">
        <v>72919.600000000006</v>
      </c>
      <c r="H164" s="5"/>
      <c r="I164" s="5"/>
      <c r="J164" s="5">
        <v>149226.9</v>
      </c>
      <c r="K164" s="5"/>
      <c r="L164" s="5"/>
    </row>
    <row r="165" spans="1:12">
      <c r="A165" s="59"/>
      <c r="B165" s="86"/>
      <c r="C165" s="13" t="s">
        <v>28</v>
      </c>
      <c r="D165" s="6">
        <f>D162-D164</f>
        <v>2243137.7999999998</v>
      </c>
      <c r="E165" s="6">
        <f>SUM(E166:E184)</f>
        <v>400935.6</v>
      </c>
      <c r="F165" s="6">
        <f>SUM(F166:F183)</f>
        <v>41460</v>
      </c>
      <c r="G165" s="6">
        <f>G162-G164</f>
        <v>1072307.1000000001</v>
      </c>
      <c r="H165" s="6">
        <f>SUM(H166:H183)</f>
        <v>15124.1</v>
      </c>
      <c r="I165" s="6">
        <f>SUM(I166:I183)</f>
        <v>0</v>
      </c>
      <c r="J165" s="6">
        <f>J162-J164</f>
        <v>1070324.6000000001</v>
      </c>
      <c r="K165" s="6">
        <f>SUM(K166:K183)</f>
        <v>11611.8</v>
      </c>
      <c r="L165" s="6">
        <f>SUM(L166:L183)</f>
        <v>0</v>
      </c>
    </row>
    <row r="166" spans="1:12" s="22" customFormat="1" ht="16.2">
      <c r="A166" s="14"/>
      <c r="B166" s="86"/>
      <c r="C166" s="31" t="s">
        <v>145</v>
      </c>
      <c r="D166" s="26">
        <v>4075</v>
      </c>
      <c r="E166" s="26">
        <v>4075</v>
      </c>
      <c r="F166" s="30"/>
      <c r="G166" s="26"/>
      <c r="H166" s="26"/>
      <c r="I166" s="30"/>
      <c r="J166" s="26"/>
      <c r="K166" s="26"/>
      <c r="L166" s="30"/>
    </row>
    <row r="167" spans="1:12" s="22" customFormat="1" ht="16.2">
      <c r="A167" s="14"/>
      <c r="B167" s="86"/>
      <c r="C167" s="31" t="s">
        <v>146</v>
      </c>
      <c r="D167" s="26">
        <v>4811.8</v>
      </c>
      <c r="E167" s="26">
        <v>4811.8</v>
      </c>
      <c r="F167" s="30"/>
      <c r="G167" s="26">
        <v>4811.8</v>
      </c>
      <c r="H167" s="26">
        <v>4811.8</v>
      </c>
      <c r="I167" s="30"/>
      <c r="J167" s="26">
        <v>4811.8</v>
      </c>
      <c r="K167" s="26">
        <v>4811.8</v>
      </c>
      <c r="L167" s="30"/>
    </row>
    <row r="168" spans="1:12" s="22" customFormat="1" ht="48">
      <c r="A168" s="14"/>
      <c r="B168" s="86"/>
      <c r="C168" s="31" t="s">
        <v>161</v>
      </c>
      <c r="D168" s="26">
        <v>5830</v>
      </c>
      <c r="E168" s="26">
        <v>4000</v>
      </c>
      <c r="F168" s="30">
        <v>4000</v>
      </c>
      <c r="G168" s="26"/>
      <c r="H168" s="26"/>
      <c r="I168" s="30"/>
      <c r="J168" s="26"/>
      <c r="K168" s="26"/>
      <c r="L168" s="30"/>
    </row>
    <row r="169" spans="1:12" s="22" customFormat="1" ht="32.4">
      <c r="A169" s="14"/>
      <c r="B169" s="86"/>
      <c r="C169" s="31" t="s">
        <v>162</v>
      </c>
      <c r="D169" s="26">
        <v>5000</v>
      </c>
      <c r="E169" s="26">
        <v>5000</v>
      </c>
      <c r="F169" s="30">
        <v>5000</v>
      </c>
      <c r="G169" s="26"/>
      <c r="H169" s="26"/>
      <c r="I169" s="30"/>
      <c r="J169" s="26"/>
      <c r="K169" s="26"/>
      <c r="L169" s="30"/>
    </row>
    <row r="170" spans="1:12" s="22" customFormat="1" ht="16.2">
      <c r="A170" s="14"/>
      <c r="B170" s="86"/>
      <c r="C170" s="31" t="s">
        <v>147</v>
      </c>
      <c r="D170" s="26">
        <v>133793.79999999999</v>
      </c>
      <c r="E170" s="26">
        <f>2000+8460+2000+36109.8</f>
        <v>48569.8</v>
      </c>
      <c r="F170" s="30">
        <v>12460</v>
      </c>
      <c r="G170" s="26">
        <v>80000</v>
      </c>
      <c r="H170" s="26">
        <v>0</v>
      </c>
      <c r="I170" s="30"/>
      <c r="J170" s="26">
        <v>80000</v>
      </c>
      <c r="K170" s="26">
        <v>0</v>
      </c>
      <c r="L170" s="30"/>
    </row>
    <row r="171" spans="1:12" s="22" customFormat="1" ht="17.399999999999999" customHeight="1">
      <c r="A171" s="14"/>
      <c r="B171" s="86"/>
      <c r="C171" s="31" t="s">
        <v>148</v>
      </c>
      <c r="D171" s="26">
        <v>6800</v>
      </c>
      <c r="E171" s="26">
        <v>6800</v>
      </c>
      <c r="F171" s="30"/>
      <c r="G171" s="26">
        <v>6800</v>
      </c>
      <c r="H171" s="26">
        <v>6800</v>
      </c>
      <c r="I171" s="30"/>
      <c r="J171" s="26">
        <v>6800</v>
      </c>
      <c r="K171" s="26">
        <v>6800</v>
      </c>
      <c r="L171" s="30"/>
    </row>
    <row r="172" spans="1:12" s="22" customFormat="1" ht="19.2" customHeight="1">
      <c r="A172" s="14"/>
      <c r="B172" s="86"/>
      <c r="C172" s="31" t="s">
        <v>149</v>
      </c>
      <c r="D172" s="26">
        <v>20000</v>
      </c>
      <c r="E172" s="26">
        <v>20000</v>
      </c>
      <c r="F172" s="30">
        <v>20000</v>
      </c>
      <c r="G172" s="26"/>
      <c r="H172" s="26"/>
      <c r="I172" s="30"/>
      <c r="J172" s="26"/>
      <c r="K172" s="26"/>
      <c r="L172" s="30"/>
    </row>
    <row r="173" spans="1:12" s="22" customFormat="1" ht="33.6" customHeight="1">
      <c r="A173" s="14"/>
      <c r="B173" s="86"/>
      <c r="C173" s="50" t="s">
        <v>150</v>
      </c>
      <c r="D173" s="26">
        <v>2479</v>
      </c>
      <c r="E173" s="26">
        <v>2479</v>
      </c>
      <c r="F173" s="30"/>
      <c r="G173" s="69"/>
      <c r="H173" s="69"/>
      <c r="I173" s="30"/>
      <c r="J173" s="69"/>
      <c r="K173" s="69"/>
      <c r="L173" s="30"/>
    </row>
    <row r="174" spans="1:12" s="22" customFormat="1" ht="31.2" customHeight="1">
      <c r="A174" s="14"/>
      <c r="B174" s="86"/>
      <c r="C174" s="50" t="s">
        <v>151</v>
      </c>
      <c r="D174" s="26"/>
      <c r="E174" s="26"/>
      <c r="F174" s="30"/>
      <c r="G174" s="26">
        <v>1508.1</v>
      </c>
      <c r="H174" s="26">
        <v>1508.1</v>
      </c>
      <c r="I174" s="30"/>
      <c r="J174" s="69"/>
      <c r="K174" s="69"/>
      <c r="L174" s="30"/>
    </row>
    <row r="175" spans="1:12" s="22" customFormat="1" ht="31.2">
      <c r="A175" s="14"/>
      <c r="B175" s="86"/>
      <c r="C175" s="50" t="s">
        <v>152</v>
      </c>
      <c r="D175" s="26"/>
      <c r="E175" s="26"/>
      <c r="F175" s="30"/>
      <c r="G175" s="26">
        <v>1473.1</v>
      </c>
      <c r="H175" s="26">
        <v>1473.1</v>
      </c>
      <c r="I175" s="30"/>
      <c r="J175" s="69"/>
      <c r="K175" s="69"/>
      <c r="L175" s="30"/>
    </row>
    <row r="176" spans="1:12" s="22" customFormat="1" ht="31.2">
      <c r="A176" s="14"/>
      <c r="B176" s="86"/>
      <c r="C176" s="50" t="s">
        <v>153</v>
      </c>
      <c r="D176" s="26"/>
      <c r="E176" s="26"/>
      <c r="F176" s="30"/>
      <c r="G176" s="26">
        <v>531.1</v>
      </c>
      <c r="H176" s="26">
        <v>531.1</v>
      </c>
      <c r="I176" s="30"/>
      <c r="J176" s="69"/>
      <c r="K176" s="69"/>
      <c r="L176" s="30"/>
    </row>
    <row r="177" spans="1:12" s="22" customFormat="1" ht="17.399999999999999" customHeight="1">
      <c r="A177" s="14"/>
      <c r="B177" s="86"/>
      <c r="C177" s="31" t="s">
        <v>154</v>
      </c>
      <c r="D177" s="26">
        <v>94900</v>
      </c>
      <c r="E177" s="26">
        <v>24900</v>
      </c>
      <c r="F177" s="30"/>
      <c r="G177" s="26"/>
      <c r="H177" s="26"/>
      <c r="I177" s="30"/>
      <c r="J177" s="26"/>
      <c r="K177" s="26"/>
      <c r="L177" s="30"/>
    </row>
    <row r="178" spans="1:12" s="22" customFormat="1" ht="31.2">
      <c r="A178" s="14"/>
      <c r="B178" s="86"/>
      <c r="C178" s="31" t="s">
        <v>155</v>
      </c>
      <c r="D178" s="26">
        <v>20000</v>
      </c>
      <c r="E178" s="26">
        <v>20000</v>
      </c>
      <c r="F178" s="30"/>
      <c r="G178" s="26"/>
      <c r="H178" s="26"/>
      <c r="I178" s="30"/>
      <c r="J178" s="26"/>
      <c r="K178" s="26"/>
      <c r="L178" s="30"/>
    </row>
    <row r="179" spans="1:12" s="22" customFormat="1" ht="31.2">
      <c r="A179" s="14"/>
      <c r="B179" s="86"/>
      <c r="C179" s="31" t="s">
        <v>156</v>
      </c>
      <c r="D179" s="26">
        <v>8300</v>
      </c>
      <c r="E179" s="26">
        <v>8300</v>
      </c>
      <c r="F179" s="30"/>
      <c r="G179" s="26"/>
      <c r="H179" s="26"/>
      <c r="I179" s="30"/>
      <c r="J179" s="26"/>
      <c r="K179" s="26"/>
      <c r="L179" s="30"/>
    </row>
    <row r="180" spans="1:12" s="22" customFormat="1" ht="16.2">
      <c r="A180" s="14"/>
      <c r="B180" s="86"/>
      <c r="C180" s="54" t="s">
        <v>157</v>
      </c>
      <c r="D180" s="26">
        <v>40000</v>
      </c>
      <c r="E180" s="26">
        <v>40000</v>
      </c>
      <c r="F180" s="30"/>
      <c r="G180" s="69"/>
      <c r="H180" s="69"/>
      <c r="I180" s="30"/>
      <c r="J180" s="69"/>
      <c r="K180" s="69"/>
      <c r="L180" s="30"/>
    </row>
    <row r="181" spans="1:12" s="22" customFormat="1" ht="16.2">
      <c r="A181" s="14"/>
      <c r="B181" s="86"/>
      <c r="C181" s="54" t="s">
        <v>158</v>
      </c>
      <c r="D181" s="26">
        <v>50000</v>
      </c>
      <c r="E181" s="26">
        <v>50000</v>
      </c>
      <c r="F181" s="30"/>
      <c r="G181" s="69"/>
      <c r="H181" s="69"/>
      <c r="I181" s="30"/>
      <c r="J181" s="69"/>
      <c r="K181" s="69"/>
      <c r="L181" s="30"/>
    </row>
    <row r="182" spans="1:12" s="22" customFormat="1" ht="31.2">
      <c r="A182" s="14"/>
      <c r="B182" s="86"/>
      <c r="C182" s="50" t="s">
        <v>159</v>
      </c>
      <c r="D182" s="26">
        <v>60000</v>
      </c>
      <c r="E182" s="26">
        <v>60000</v>
      </c>
      <c r="F182" s="30"/>
      <c r="G182" s="69"/>
      <c r="H182" s="69"/>
      <c r="I182" s="30"/>
      <c r="J182" s="69"/>
      <c r="K182" s="69"/>
      <c r="L182" s="30"/>
    </row>
    <row r="183" spans="1:12" s="22" customFormat="1" ht="16.2">
      <c r="A183" s="14"/>
      <c r="B183" s="86"/>
      <c r="C183" s="50" t="s">
        <v>160</v>
      </c>
      <c r="D183" s="26">
        <v>100000</v>
      </c>
      <c r="E183" s="26">
        <v>100000</v>
      </c>
      <c r="F183" s="30"/>
      <c r="G183" s="69"/>
      <c r="H183" s="69"/>
      <c r="I183" s="30"/>
      <c r="J183" s="69"/>
      <c r="K183" s="69"/>
      <c r="L183" s="30"/>
    </row>
    <row r="184" spans="1:12" s="22" customFormat="1" ht="14.4" customHeight="1">
      <c r="A184" s="34"/>
      <c r="B184" s="87"/>
      <c r="C184" s="67" t="s">
        <v>244</v>
      </c>
      <c r="D184" s="26">
        <v>2000</v>
      </c>
      <c r="E184" s="70">
        <v>2000</v>
      </c>
      <c r="F184" s="33"/>
      <c r="G184" s="33"/>
      <c r="H184" s="34"/>
      <c r="I184" s="34"/>
      <c r="J184" s="34"/>
      <c r="K184" s="34"/>
      <c r="L184" s="34"/>
    </row>
    <row r="185" spans="1:12">
      <c r="A185" s="59"/>
      <c r="B185" s="85" t="s">
        <v>22</v>
      </c>
      <c r="C185" s="41" t="s">
        <v>4</v>
      </c>
      <c r="D185" s="40">
        <v>13586318.4</v>
      </c>
      <c r="E185" s="40">
        <f>E187+E188</f>
        <v>711948.5</v>
      </c>
      <c r="F185" s="40">
        <f>F187+F188</f>
        <v>0</v>
      </c>
      <c r="G185" s="40">
        <v>13509231.699999999</v>
      </c>
      <c r="H185" s="40">
        <f>H187+H188</f>
        <v>557796.30000000005</v>
      </c>
      <c r="I185" s="40">
        <f>I187+I188</f>
        <v>0</v>
      </c>
      <c r="J185" s="40">
        <v>13503544.5</v>
      </c>
      <c r="K185" s="40">
        <f>K187+K188</f>
        <v>232368.1</v>
      </c>
      <c r="L185" s="40">
        <f>L187+L188</f>
        <v>0</v>
      </c>
    </row>
    <row r="186" spans="1:12">
      <c r="A186" s="59"/>
      <c r="B186" s="86"/>
      <c r="C186" s="13" t="s">
        <v>3</v>
      </c>
      <c r="D186" s="2"/>
      <c r="E186" s="2"/>
      <c r="F186" s="2"/>
      <c r="G186" s="2"/>
      <c r="H186" s="2"/>
      <c r="I186" s="2"/>
      <c r="J186" s="2"/>
      <c r="K186" s="2"/>
      <c r="L186" s="2"/>
    </row>
    <row r="187" spans="1:12">
      <c r="A187" s="59"/>
      <c r="B187" s="86"/>
      <c r="C187" s="28" t="s">
        <v>27</v>
      </c>
      <c r="D187" s="6">
        <v>3590856.1</v>
      </c>
      <c r="E187" s="6"/>
      <c r="F187" s="6"/>
      <c r="G187" s="6">
        <v>3773559.9</v>
      </c>
      <c r="H187" s="6"/>
      <c r="I187" s="6"/>
      <c r="J187" s="6">
        <v>4094900</v>
      </c>
      <c r="K187" s="6"/>
      <c r="L187" s="6"/>
    </row>
    <row r="188" spans="1:12">
      <c r="A188" s="59"/>
      <c r="B188" s="86"/>
      <c r="C188" s="13" t="s">
        <v>28</v>
      </c>
      <c r="D188" s="6">
        <f>D185-D187</f>
        <v>9995462.3000000007</v>
      </c>
      <c r="E188" s="6">
        <f>E189+E190+E191+E192+E193+E194+E195+E196+E197+E198+E199+E200+E201+E202+E203+E204+E205</f>
        <v>711948.5</v>
      </c>
      <c r="F188" s="6">
        <f>F189+F190+F191+F192+F193+F194+F195+F196+F197+F198+F199+F200+F201+F202+F203+F204</f>
        <v>0</v>
      </c>
      <c r="G188" s="6">
        <f>G185-G187</f>
        <v>9735671.8000000007</v>
      </c>
      <c r="H188" s="6">
        <f>H189+H190+H191+H192+H193+H194+H195+H196+H197+H198+H199+H200+H201+H202+H203+H204</f>
        <v>557796.30000000005</v>
      </c>
      <c r="I188" s="6">
        <f>I189+I190+I191+I192+I193+I194+I195+I196+I197+I198+I199+I200+I201+I202+I203+I204</f>
        <v>0</v>
      </c>
      <c r="J188" s="6">
        <f>J185-J187</f>
        <v>9408644.5</v>
      </c>
      <c r="K188" s="6">
        <f>K189+K190+K191+K192+K193+K194+K195+K196+K197+K198+K199+K200+K201+K202+K203+K204</f>
        <v>232368.1</v>
      </c>
      <c r="L188" s="6">
        <f>L189+L190+L191+L192+L193+L194+L195+L196+L197+L198+L199+L200+L201+L202+L203+L204</f>
        <v>0</v>
      </c>
    </row>
    <row r="189" spans="1:12" s="22" customFormat="1" ht="16.2">
      <c r="A189" s="14"/>
      <c r="B189" s="86"/>
      <c r="C189" s="31" t="s">
        <v>163</v>
      </c>
      <c r="D189" s="25">
        <v>146188.4</v>
      </c>
      <c r="E189" s="25">
        <v>146188.4</v>
      </c>
      <c r="F189" s="26"/>
      <c r="G189" s="25">
        <v>154403</v>
      </c>
      <c r="H189" s="25">
        <v>154403</v>
      </c>
      <c r="I189" s="26"/>
      <c r="J189" s="25">
        <v>120814.5</v>
      </c>
      <c r="K189" s="25">
        <v>120814.5</v>
      </c>
      <c r="L189" s="26"/>
    </row>
    <row r="190" spans="1:12" s="22" customFormat="1" ht="16.2">
      <c r="A190" s="14"/>
      <c r="B190" s="86"/>
      <c r="C190" s="31" t="s">
        <v>164</v>
      </c>
      <c r="D190" s="26">
        <v>9353.4</v>
      </c>
      <c r="E190" s="26">
        <v>9353.4</v>
      </c>
      <c r="F190" s="26"/>
      <c r="G190" s="26">
        <v>7673.4</v>
      </c>
      <c r="H190" s="26">
        <v>7673.4</v>
      </c>
      <c r="I190" s="26"/>
      <c r="J190" s="26">
        <v>7673.4</v>
      </c>
      <c r="K190" s="26">
        <v>7673.4</v>
      </c>
      <c r="L190" s="26"/>
    </row>
    <row r="191" spans="1:12" s="22" customFormat="1" ht="31.2">
      <c r="A191" s="14"/>
      <c r="B191" s="86"/>
      <c r="C191" s="31" t="s">
        <v>165</v>
      </c>
      <c r="D191" s="25">
        <v>97877.5</v>
      </c>
      <c r="E191" s="25">
        <v>80382.5</v>
      </c>
      <c r="F191" s="26"/>
      <c r="G191" s="25">
        <v>80382.5</v>
      </c>
      <c r="H191" s="25">
        <v>80382.5</v>
      </c>
      <c r="I191" s="26"/>
      <c r="J191" s="25">
        <v>58642.8</v>
      </c>
      <c r="K191" s="25">
        <v>58642.8</v>
      </c>
      <c r="L191" s="26"/>
    </row>
    <row r="192" spans="1:12" s="22" customFormat="1" ht="31.2">
      <c r="A192" s="14"/>
      <c r="B192" s="86"/>
      <c r="C192" s="31" t="s">
        <v>166</v>
      </c>
      <c r="D192" s="26">
        <v>23436</v>
      </c>
      <c r="E192" s="26">
        <v>19436</v>
      </c>
      <c r="F192" s="26"/>
      <c r="G192" s="26">
        <v>23436</v>
      </c>
      <c r="H192" s="26">
        <v>19436</v>
      </c>
      <c r="I192" s="26"/>
      <c r="J192" s="26">
        <v>23436</v>
      </c>
      <c r="K192" s="26">
        <v>19436</v>
      </c>
      <c r="L192" s="26"/>
    </row>
    <row r="193" spans="1:12" s="22" customFormat="1" ht="31.2">
      <c r="A193" s="14"/>
      <c r="B193" s="86"/>
      <c r="C193" s="31" t="s">
        <v>50</v>
      </c>
      <c r="D193" s="25">
        <v>10100</v>
      </c>
      <c r="E193" s="25">
        <v>10100</v>
      </c>
      <c r="F193" s="26"/>
      <c r="G193" s="25"/>
      <c r="H193" s="25"/>
      <c r="I193" s="26"/>
      <c r="J193" s="25"/>
      <c r="K193" s="25"/>
      <c r="L193" s="26"/>
    </row>
    <row r="194" spans="1:12" s="22" customFormat="1" ht="16.2">
      <c r="A194" s="14"/>
      <c r="B194" s="86"/>
      <c r="C194" s="31" t="s">
        <v>167</v>
      </c>
      <c r="D194" s="25">
        <v>3000</v>
      </c>
      <c r="E194" s="25">
        <v>3000</v>
      </c>
      <c r="F194" s="26"/>
      <c r="G194" s="25">
        <v>3000</v>
      </c>
      <c r="H194" s="25">
        <v>3000</v>
      </c>
      <c r="I194" s="26"/>
      <c r="J194" s="25">
        <v>3000</v>
      </c>
      <c r="K194" s="25">
        <v>3000</v>
      </c>
      <c r="L194" s="26"/>
    </row>
    <row r="195" spans="1:12" s="22" customFormat="1" ht="31.2">
      <c r="A195" s="14"/>
      <c r="B195" s="86"/>
      <c r="C195" s="31" t="s">
        <v>168</v>
      </c>
      <c r="D195" s="25">
        <v>6200</v>
      </c>
      <c r="E195" s="25">
        <v>6200</v>
      </c>
      <c r="F195" s="26"/>
      <c r="G195" s="25"/>
      <c r="H195" s="25"/>
      <c r="I195" s="26"/>
      <c r="J195" s="25"/>
      <c r="K195" s="25"/>
      <c r="L195" s="26"/>
    </row>
    <row r="196" spans="1:12" s="22" customFormat="1" ht="31.2">
      <c r="A196" s="14"/>
      <c r="B196" s="86"/>
      <c r="C196" s="31" t="s">
        <v>169</v>
      </c>
      <c r="D196" s="25">
        <v>5788.2</v>
      </c>
      <c r="E196" s="25">
        <v>5788.2</v>
      </c>
      <c r="F196" s="26"/>
      <c r="G196" s="25">
        <v>5788.2</v>
      </c>
      <c r="H196" s="25">
        <v>5788.2</v>
      </c>
      <c r="I196" s="26"/>
      <c r="J196" s="25">
        <v>5788.2</v>
      </c>
      <c r="K196" s="25">
        <v>5788.2</v>
      </c>
      <c r="L196" s="26"/>
    </row>
    <row r="197" spans="1:12" s="22" customFormat="1" ht="16.2">
      <c r="A197" s="14"/>
      <c r="B197" s="86"/>
      <c r="C197" s="31" t="s">
        <v>170</v>
      </c>
      <c r="D197" s="25">
        <v>24200</v>
      </c>
      <c r="E197" s="25">
        <v>24200</v>
      </c>
      <c r="F197" s="26"/>
      <c r="G197" s="25">
        <v>17013.2</v>
      </c>
      <c r="H197" s="25">
        <v>17013.2</v>
      </c>
      <c r="I197" s="26"/>
      <c r="J197" s="25">
        <v>17013.2</v>
      </c>
      <c r="K197" s="25">
        <v>17013.2</v>
      </c>
      <c r="L197" s="26"/>
    </row>
    <row r="198" spans="1:12" s="22" customFormat="1" ht="16.2">
      <c r="A198" s="14"/>
      <c r="B198" s="86"/>
      <c r="C198" s="31" t="s">
        <v>171</v>
      </c>
      <c r="D198" s="25">
        <v>10000</v>
      </c>
      <c r="E198" s="25">
        <v>10000</v>
      </c>
      <c r="F198" s="26"/>
      <c r="G198" s="25"/>
      <c r="H198" s="25"/>
      <c r="I198" s="26"/>
      <c r="J198" s="25"/>
      <c r="K198" s="25"/>
      <c r="L198" s="26"/>
    </row>
    <row r="199" spans="1:12" s="22" customFormat="1" ht="31.2">
      <c r="A199" s="14"/>
      <c r="B199" s="86"/>
      <c r="C199" s="31" t="s">
        <v>172</v>
      </c>
      <c r="D199" s="25">
        <v>31500</v>
      </c>
      <c r="E199" s="25">
        <v>31500</v>
      </c>
      <c r="F199" s="26"/>
      <c r="G199" s="25"/>
      <c r="H199" s="25"/>
      <c r="I199" s="26"/>
      <c r="J199" s="25"/>
      <c r="K199" s="25"/>
      <c r="L199" s="26"/>
    </row>
    <row r="200" spans="1:12" s="22" customFormat="1" ht="33.6" customHeight="1">
      <c r="A200" s="14"/>
      <c r="B200" s="86"/>
      <c r="C200" s="64" t="s">
        <v>173</v>
      </c>
      <c r="D200" s="26">
        <v>70500</v>
      </c>
      <c r="E200" s="26">
        <v>70500</v>
      </c>
      <c r="F200" s="26"/>
      <c r="G200" s="26"/>
      <c r="H200" s="26"/>
      <c r="I200" s="26"/>
      <c r="J200" s="26"/>
      <c r="K200" s="26"/>
      <c r="L200" s="26"/>
    </row>
    <row r="201" spans="1:12" s="22" customFormat="1" ht="31.2">
      <c r="A201" s="14"/>
      <c r="B201" s="86"/>
      <c r="C201" s="64" t="s">
        <v>174</v>
      </c>
      <c r="D201" s="26">
        <v>10100</v>
      </c>
      <c r="E201" s="26">
        <v>10100</v>
      </c>
      <c r="F201" s="26"/>
      <c r="G201" s="26"/>
      <c r="H201" s="26"/>
      <c r="I201" s="26"/>
      <c r="J201" s="26"/>
      <c r="K201" s="26"/>
      <c r="L201" s="26"/>
    </row>
    <row r="202" spans="1:12" s="22" customFormat="1" ht="16.2">
      <c r="A202" s="14"/>
      <c r="B202" s="86"/>
      <c r="C202" s="64" t="s">
        <v>175</v>
      </c>
      <c r="D202" s="26">
        <v>100000</v>
      </c>
      <c r="E202" s="26">
        <v>100000</v>
      </c>
      <c r="F202" s="26"/>
      <c r="G202" s="26">
        <v>162600</v>
      </c>
      <c r="H202" s="26">
        <v>162600</v>
      </c>
      <c r="I202" s="26"/>
      <c r="J202" s="26"/>
      <c r="K202" s="26"/>
      <c r="L202" s="26"/>
    </row>
    <row r="203" spans="1:12" s="22" customFormat="1" ht="64.2" customHeight="1">
      <c r="A203" s="14"/>
      <c r="B203" s="86"/>
      <c r="C203" s="64" t="s">
        <v>176</v>
      </c>
      <c r="D203" s="26">
        <v>25200</v>
      </c>
      <c r="E203" s="26">
        <v>25200</v>
      </c>
      <c r="F203" s="26"/>
      <c r="G203" s="26">
        <v>37400</v>
      </c>
      <c r="H203" s="26">
        <v>37400</v>
      </c>
      <c r="I203" s="26"/>
      <c r="J203" s="26"/>
      <c r="K203" s="26"/>
      <c r="L203" s="26"/>
    </row>
    <row r="204" spans="1:12" s="22" customFormat="1" ht="32.4" customHeight="1">
      <c r="A204" s="14"/>
      <c r="B204" s="86"/>
      <c r="C204" s="68" t="s">
        <v>177</v>
      </c>
      <c r="D204" s="25"/>
      <c r="E204" s="25"/>
      <c r="F204" s="26"/>
      <c r="G204" s="25">
        <v>70100</v>
      </c>
      <c r="H204" s="25">
        <v>70100</v>
      </c>
      <c r="I204" s="26"/>
      <c r="J204" s="25"/>
      <c r="K204" s="25"/>
      <c r="L204" s="26"/>
    </row>
    <row r="205" spans="1:12" s="22" customFormat="1" ht="35.4" customHeight="1">
      <c r="A205" s="14"/>
      <c r="B205" s="97"/>
      <c r="C205" s="68" t="s">
        <v>266</v>
      </c>
      <c r="D205" s="25">
        <v>160000</v>
      </c>
      <c r="E205" s="25">
        <v>160000</v>
      </c>
      <c r="F205" s="26"/>
      <c r="G205" s="25"/>
      <c r="H205" s="25"/>
      <c r="I205" s="26"/>
      <c r="J205" s="25"/>
      <c r="K205" s="25"/>
      <c r="L205" s="26"/>
    </row>
    <row r="206" spans="1:12">
      <c r="A206" s="59"/>
      <c r="B206" s="94">
        <v>11</v>
      </c>
      <c r="C206" s="41" t="s">
        <v>179</v>
      </c>
      <c r="D206" s="40">
        <v>1953807</v>
      </c>
      <c r="E206" s="40">
        <f>E208+E209</f>
        <v>799880.6</v>
      </c>
      <c r="F206" s="40">
        <f>F208+F209</f>
        <v>182317.7</v>
      </c>
      <c r="G206" s="40">
        <v>1203772.3</v>
      </c>
      <c r="H206" s="40">
        <f>H208+H209</f>
        <v>74316.399999999994</v>
      </c>
      <c r="I206" s="40">
        <f>I208+I209</f>
        <v>11916.4</v>
      </c>
      <c r="J206" s="40">
        <v>726426.9</v>
      </c>
      <c r="K206" s="40">
        <f>K208+K209</f>
        <v>69824</v>
      </c>
      <c r="L206" s="40">
        <f>L208+L209</f>
        <v>12424</v>
      </c>
    </row>
    <row r="207" spans="1:12">
      <c r="A207" s="59"/>
      <c r="B207" s="95"/>
      <c r="C207" s="13" t="s">
        <v>3</v>
      </c>
      <c r="D207" s="2"/>
      <c r="E207" s="2"/>
      <c r="F207" s="2"/>
      <c r="G207" s="2"/>
      <c r="H207" s="2"/>
      <c r="I207" s="2"/>
      <c r="J207" s="2"/>
      <c r="K207" s="2"/>
      <c r="L207" s="2"/>
    </row>
    <row r="208" spans="1:12">
      <c r="A208" s="59"/>
      <c r="B208" s="95"/>
      <c r="C208" s="28" t="s">
        <v>27</v>
      </c>
      <c r="D208" s="6">
        <v>907549.1</v>
      </c>
      <c r="E208" s="2"/>
      <c r="F208" s="2"/>
      <c r="G208" s="6">
        <v>907663.4</v>
      </c>
      <c r="H208" s="6"/>
      <c r="I208" s="6"/>
      <c r="J208" s="6">
        <v>447599.4</v>
      </c>
      <c r="K208" s="6"/>
      <c r="L208" s="6"/>
    </row>
    <row r="209" spans="1:12">
      <c r="A209" s="59"/>
      <c r="B209" s="95"/>
      <c r="C209" s="13" t="s">
        <v>28</v>
      </c>
      <c r="D209" s="6">
        <f>D206-D208</f>
        <v>1046257.9</v>
      </c>
      <c r="E209" s="6">
        <f>E210+E211+E212+E213+E214+E215+E216+E217+E218+E219+E220+E221+E222+E223+E225+E224</f>
        <v>799880.6</v>
      </c>
      <c r="F209" s="6">
        <f>F210+F211+F212+F213+F214+F215+F216+F217+F218+F219+F220+F221+F222+F223</f>
        <v>182317.7</v>
      </c>
      <c r="G209" s="6">
        <f>G206-G208</f>
        <v>296108.90000000002</v>
      </c>
      <c r="H209" s="6">
        <f>H210+H211+H212+H213+H214+H215+H216+H217+H218+H219+H220+H221+H222+H223</f>
        <v>74316.399999999994</v>
      </c>
      <c r="I209" s="6">
        <f>I210+I211+I212+I213+I214+I215+I216+I217+I218+I219+I220+I221+I222+I223</f>
        <v>11916.4</v>
      </c>
      <c r="J209" s="6">
        <f>J206-J208</f>
        <v>278827.5</v>
      </c>
      <c r="K209" s="6">
        <f>K210+K211+K212+K213+K214+K215+K216+K217+K218+K219+K220+K221+K222+K223</f>
        <v>69824</v>
      </c>
      <c r="L209" s="6">
        <f>L210+L211+L212+L213+L214+L215+L216+L217+L218+L219+L220+L221+L222+L223</f>
        <v>12424</v>
      </c>
    </row>
    <row r="210" spans="1:12" s="22" customFormat="1" ht="32.4">
      <c r="A210" s="14"/>
      <c r="B210" s="95"/>
      <c r="C210" s="31" t="s">
        <v>248</v>
      </c>
      <c r="D210" s="26">
        <v>11916.4</v>
      </c>
      <c r="E210" s="26">
        <v>16.399999999999999</v>
      </c>
      <c r="F210" s="26">
        <v>16.399999999999999</v>
      </c>
      <c r="G210" s="26">
        <v>11916.4</v>
      </c>
      <c r="H210" s="26">
        <v>11916.4</v>
      </c>
      <c r="I210" s="26">
        <v>11916.4</v>
      </c>
      <c r="J210" s="26">
        <v>12424</v>
      </c>
      <c r="K210" s="26">
        <v>12424</v>
      </c>
      <c r="L210" s="26">
        <v>12424</v>
      </c>
    </row>
    <row r="211" spans="1:12" s="22" customFormat="1" ht="16.2">
      <c r="A211" s="14"/>
      <c r="B211" s="95"/>
      <c r="C211" s="65" t="s">
        <v>190</v>
      </c>
      <c r="D211" s="26">
        <v>21300</v>
      </c>
      <c r="E211" s="26">
        <v>4300</v>
      </c>
      <c r="F211" s="26"/>
      <c r="G211" s="26">
        <v>17000</v>
      </c>
      <c r="H211" s="26"/>
      <c r="I211" s="26"/>
      <c r="J211" s="26">
        <v>17000</v>
      </c>
      <c r="K211" s="26"/>
      <c r="L211" s="26"/>
    </row>
    <row r="212" spans="1:12" s="22" customFormat="1" ht="31.2">
      <c r="A212" s="14"/>
      <c r="B212" s="95"/>
      <c r="C212" s="31" t="s">
        <v>180</v>
      </c>
      <c r="D212" s="25">
        <v>15062.9</v>
      </c>
      <c r="E212" s="25">
        <v>15062.9</v>
      </c>
      <c r="F212" s="26"/>
      <c r="G212" s="26"/>
      <c r="H212" s="26"/>
      <c r="I212" s="26"/>
      <c r="J212" s="26"/>
      <c r="K212" s="26"/>
      <c r="L212" s="26"/>
    </row>
    <row r="213" spans="1:12" s="22" customFormat="1" ht="31.2">
      <c r="A213" s="14"/>
      <c r="B213" s="95"/>
      <c r="C213" s="31" t="s">
        <v>181</v>
      </c>
      <c r="D213" s="26">
        <v>117000</v>
      </c>
      <c r="E213" s="26">
        <v>117000</v>
      </c>
      <c r="F213" s="26"/>
      <c r="G213" s="26"/>
      <c r="H213" s="26"/>
      <c r="I213" s="26"/>
      <c r="J213" s="26"/>
      <c r="K213" s="26"/>
      <c r="L213" s="26"/>
    </row>
    <row r="214" spans="1:12" s="22" customFormat="1" ht="31.2">
      <c r="A214" s="14"/>
      <c r="B214" s="95"/>
      <c r="C214" s="31" t="s">
        <v>261</v>
      </c>
      <c r="D214" s="26">
        <v>20000</v>
      </c>
      <c r="E214" s="26">
        <v>20000</v>
      </c>
      <c r="F214" s="26"/>
      <c r="G214" s="26"/>
      <c r="H214" s="26"/>
      <c r="I214" s="26"/>
      <c r="J214" s="26"/>
      <c r="K214" s="26"/>
      <c r="L214" s="26"/>
    </row>
    <row r="215" spans="1:12" s="22" customFormat="1" ht="18.600000000000001" customHeight="1">
      <c r="A215" s="14"/>
      <c r="B215" s="95"/>
      <c r="C215" s="31" t="s">
        <v>182</v>
      </c>
      <c r="D215" s="26">
        <v>197076</v>
      </c>
      <c r="E215" s="26">
        <v>182301.3</v>
      </c>
      <c r="F215" s="26">
        <v>182301.3</v>
      </c>
      <c r="G215" s="26"/>
      <c r="H215" s="26"/>
      <c r="I215" s="26"/>
      <c r="J215" s="26"/>
      <c r="K215" s="26"/>
      <c r="L215" s="26"/>
    </row>
    <row r="216" spans="1:12" s="22" customFormat="1" ht="47.4">
      <c r="A216" s="14"/>
      <c r="B216" s="95"/>
      <c r="C216" s="65" t="s">
        <v>183</v>
      </c>
      <c r="D216" s="26">
        <v>74200</v>
      </c>
      <c r="E216" s="26">
        <v>74200</v>
      </c>
      <c r="F216" s="26"/>
      <c r="G216" s="26"/>
      <c r="H216" s="26"/>
      <c r="I216" s="26"/>
      <c r="J216" s="26"/>
      <c r="K216" s="26"/>
      <c r="L216" s="26"/>
    </row>
    <row r="217" spans="1:12" s="22" customFormat="1" ht="31.2">
      <c r="A217" s="14"/>
      <c r="B217" s="95"/>
      <c r="C217" s="66" t="s">
        <v>184</v>
      </c>
      <c r="D217" s="26">
        <v>75000</v>
      </c>
      <c r="E217" s="26">
        <v>75000</v>
      </c>
      <c r="F217" s="26"/>
      <c r="G217" s="26"/>
      <c r="H217" s="26"/>
      <c r="I217" s="26"/>
      <c r="J217" s="26"/>
      <c r="K217" s="26"/>
      <c r="L217" s="26"/>
    </row>
    <row r="218" spans="1:12" s="22" customFormat="1" ht="47.4">
      <c r="A218" s="14"/>
      <c r="B218" s="95"/>
      <c r="C218" s="65" t="s">
        <v>249</v>
      </c>
      <c r="D218" s="26">
        <v>20000</v>
      </c>
      <c r="E218" s="26">
        <v>20000</v>
      </c>
      <c r="F218" s="26"/>
      <c r="G218" s="26"/>
      <c r="H218" s="26"/>
      <c r="I218" s="26"/>
      <c r="J218" s="26"/>
      <c r="K218" s="26"/>
      <c r="L218" s="26"/>
    </row>
    <row r="219" spans="1:12" s="22" customFormat="1" ht="16.2">
      <c r="A219" s="14"/>
      <c r="B219" s="95"/>
      <c r="C219" s="31" t="s">
        <v>185</v>
      </c>
      <c r="D219" s="26">
        <v>109900</v>
      </c>
      <c r="E219" s="26">
        <v>100000</v>
      </c>
      <c r="F219" s="26"/>
      <c r="G219" s="26"/>
      <c r="H219" s="26"/>
      <c r="I219" s="26"/>
      <c r="J219" s="26"/>
      <c r="K219" s="26"/>
      <c r="L219" s="26"/>
    </row>
    <row r="220" spans="1:12" s="22" customFormat="1" ht="16.2">
      <c r="A220" s="14"/>
      <c r="B220" s="95"/>
      <c r="C220" s="31" t="s">
        <v>186</v>
      </c>
      <c r="D220" s="26">
        <v>5000</v>
      </c>
      <c r="E220" s="26">
        <v>5000</v>
      </c>
      <c r="F220" s="26"/>
      <c r="G220" s="26"/>
      <c r="H220" s="26"/>
      <c r="I220" s="26"/>
      <c r="J220" s="26"/>
      <c r="K220" s="26"/>
      <c r="L220" s="26"/>
    </row>
    <row r="221" spans="1:12" s="22" customFormat="1" ht="31.2">
      <c r="A221" s="14"/>
      <c r="B221" s="95"/>
      <c r="C221" s="50" t="s">
        <v>187</v>
      </c>
      <c r="D221" s="26">
        <v>7146.3</v>
      </c>
      <c r="E221" s="26">
        <v>4500</v>
      </c>
      <c r="F221" s="26"/>
      <c r="G221" s="26">
        <v>2646.3</v>
      </c>
      <c r="H221" s="26"/>
      <c r="I221" s="26"/>
      <c r="J221" s="26">
        <v>2646.3</v>
      </c>
      <c r="K221" s="26"/>
      <c r="L221" s="26"/>
    </row>
    <row r="222" spans="1:12" s="22" customFormat="1" ht="16.2">
      <c r="A222" s="14"/>
      <c r="B222" s="95"/>
      <c r="C222" s="31" t="s">
        <v>188</v>
      </c>
      <c r="D222" s="26">
        <v>94000</v>
      </c>
      <c r="E222" s="26">
        <v>94000</v>
      </c>
      <c r="F222" s="26"/>
      <c r="G222" s="26">
        <v>62400</v>
      </c>
      <c r="H222" s="26">
        <v>62400</v>
      </c>
      <c r="I222" s="26"/>
      <c r="J222" s="26">
        <v>57400</v>
      </c>
      <c r="K222" s="26">
        <v>57400</v>
      </c>
      <c r="L222" s="26"/>
    </row>
    <row r="223" spans="1:12" s="22" customFormat="1" ht="16.2">
      <c r="A223" s="14"/>
      <c r="B223" s="95"/>
      <c r="C223" s="31" t="s">
        <v>189</v>
      </c>
      <c r="D223" s="26">
        <v>5000</v>
      </c>
      <c r="E223" s="26">
        <v>5000</v>
      </c>
      <c r="F223" s="26"/>
      <c r="G223" s="26"/>
      <c r="H223" s="26"/>
      <c r="I223" s="26"/>
      <c r="J223" s="26"/>
      <c r="K223" s="26"/>
      <c r="L223" s="26"/>
    </row>
    <row r="224" spans="1:12" s="22" customFormat="1" ht="19.2" customHeight="1">
      <c r="A224" s="14"/>
      <c r="B224" s="95"/>
      <c r="C224" s="31" t="s">
        <v>269</v>
      </c>
      <c r="D224" s="26">
        <v>3500</v>
      </c>
      <c r="E224" s="26">
        <v>3500</v>
      </c>
      <c r="F224" s="26"/>
      <c r="G224" s="26"/>
      <c r="H224" s="26"/>
      <c r="I224" s="26"/>
      <c r="J224" s="26"/>
      <c r="K224" s="26"/>
      <c r="L224" s="26"/>
    </row>
    <row r="225" spans="1:12" s="22" customFormat="1" ht="31.2">
      <c r="A225" s="34"/>
      <c r="B225" s="96"/>
      <c r="C225" s="67" t="s">
        <v>268</v>
      </c>
      <c r="D225" s="26">
        <v>80000</v>
      </c>
      <c r="E225" s="26">
        <v>80000</v>
      </c>
      <c r="F225" s="33"/>
      <c r="G225" s="33"/>
      <c r="H225" s="34"/>
      <c r="I225" s="34"/>
      <c r="J225" s="34"/>
      <c r="K225" s="34"/>
      <c r="L225" s="34"/>
    </row>
    <row r="226" spans="1:12">
      <c r="A226" s="59"/>
      <c r="B226" s="94">
        <v>12</v>
      </c>
      <c r="C226" s="41" t="s">
        <v>8</v>
      </c>
      <c r="D226" s="40">
        <v>865357.8</v>
      </c>
      <c r="E226" s="40">
        <f>E228</f>
        <v>115920</v>
      </c>
      <c r="F226" s="40">
        <v>0</v>
      </c>
      <c r="G226" s="40">
        <v>864168.1</v>
      </c>
      <c r="H226" s="40">
        <f>H228</f>
        <v>119020</v>
      </c>
      <c r="I226" s="40">
        <v>0</v>
      </c>
      <c r="J226" s="40">
        <v>890343.9</v>
      </c>
      <c r="K226" s="40">
        <f>K228</f>
        <v>153620</v>
      </c>
      <c r="L226" s="40">
        <v>0</v>
      </c>
    </row>
    <row r="227" spans="1:12">
      <c r="A227" s="59"/>
      <c r="B227" s="95"/>
      <c r="C227" s="13" t="s">
        <v>3</v>
      </c>
      <c r="D227" s="43"/>
      <c r="E227" s="10"/>
      <c r="F227" s="10"/>
      <c r="G227" s="10"/>
      <c r="H227" s="10"/>
      <c r="I227" s="10"/>
      <c r="J227" s="10"/>
      <c r="K227" s="10"/>
      <c r="L227" s="10"/>
    </row>
    <row r="228" spans="1:12">
      <c r="A228" s="59"/>
      <c r="B228" s="95"/>
      <c r="C228" s="13" t="s">
        <v>28</v>
      </c>
      <c r="D228" s="6">
        <v>865357.8</v>
      </c>
      <c r="E228" s="6">
        <f>E229+E230+E231</f>
        <v>115920</v>
      </c>
      <c r="F228" s="6">
        <v>0</v>
      </c>
      <c r="G228" s="6">
        <v>864168.1</v>
      </c>
      <c r="H228" s="6">
        <f>H229+H230+H231</f>
        <v>119020</v>
      </c>
      <c r="I228" s="6">
        <v>0</v>
      </c>
      <c r="J228" s="6">
        <v>890343.9</v>
      </c>
      <c r="K228" s="6">
        <f>K229+K230+K231</f>
        <v>153620</v>
      </c>
      <c r="L228" s="6">
        <v>0</v>
      </c>
    </row>
    <row r="229" spans="1:12" s="22" customFormat="1" ht="16.2">
      <c r="A229" s="14"/>
      <c r="B229" s="95"/>
      <c r="C229" s="54" t="s">
        <v>191</v>
      </c>
      <c r="D229" s="26">
        <v>38600</v>
      </c>
      <c r="E229" s="26">
        <v>38600</v>
      </c>
      <c r="F229" s="25"/>
      <c r="G229" s="26">
        <v>73200</v>
      </c>
      <c r="H229" s="26">
        <v>73200</v>
      </c>
      <c r="I229" s="25"/>
      <c r="J229" s="26">
        <v>107800</v>
      </c>
      <c r="K229" s="26">
        <v>107800</v>
      </c>
      <c r="L229" s="25"/>
    </row>
    <row r="230" spans="1:12" s="22" customFormat="1" ht="31.2">
      <c r="A230" s="14"/>
      <c r="B230" s="95"/>
      <c r="C230" s="54" t="s">
        <v>192</v>
      </c>
      <c r="D230" s="26">
        <v>76480</v>
      </c>
      <c r="E230" s="26">
        <v>63700</v>
      </c>
      <c r="F230" s="25"/>
      <c r="G230" s="26">
        <v>32200</v>
      </c>
      <c r="H230" s="26">
        <v>32200</v>
      </c>
      <c r="I230" s="25"/>
      <c r="J230" s="26">
        <v>32200</v>
      </c>
      <c r="K230" s="26">
        <v>32200</v>
      </c>
      <c r="L230" s="25"/>
    </row>
    <row r="231" spans="1:12" s="22" customFormat="1" ht="31.2">
      <c r="A231" s="14"/>
      <c r="B231" s="96"/>
      <c r="C231" s="54" t="s">
        <v>193</v>
      </c>
      <c r="D231" s="26">
        <v>13620</v>
      </c>
      <c r="E231" s="26">
        <v>13620</v>
      </c>
      <c r="F231" s="25"/>
      <c r="G231" s="26">
        <v>13620</v>
      </c>
      <c r="H231" s="26">
        <v>13620</v>
      </c>
      <c r="I231" s="25"/>
      <c r="J231" s="26">
        <v>13620</v>
      </c>
      <c r="K231" s="26">
        <v>13620</v>
      </c>
      <c r="L231" s="25"/>
    </row>
    <row r="232" spans="1:12" ht="31.2">
      <c r="A232" s="59"/>
      <c r="B232" s="94">
        <v>13</v>
      </c>
      <c r="C232" s="41" t="s">
        <v>194</v>
      </c>
      <c r="D232" s="40">
        <v>786180.8</v>
      </c>
      <c r="E232" s="40">
        <f>E234+E235</f>
        <v>135700.5</v>
      </c>
      <c r="F232" s="40">
        <f>F234+F235</f>
        <v>4629.1000000000004</v>
      </c>
      <c r="G232" s="40">
        <v>747197.7</v>
      </c>
      <c r="H232" s="40">
        <f>H234+H235</f>
        <v>22169.8</v>
      </c>
      <c r="I232" s="40">
        <f>I234+I235</f>
        <v>0</v>
      </c>
      <c r="J232" s="40">
        <v>773945</v>
      </c>
      <c r="K232" s="40">
        <f>K235+K234</f>
        <v>17866.400000000001</v>
      </c>
      <c r="L232" s="40">
        <f>L234+L235</f>
        <v>2345</v>
      </c>
    </row>
    <row r="233" spans="1:12">
      <c r="A233" s="59"/>
      <c r="B233" s="95"/>
      <c r="C233" s="13" t="s">
        <v>3</v>
      </c>
      <c r="D233" s="10"/>
      <c r="E233" s="10"/>
      <c r="F233" s="10"/>
      <c r="G233" s="10"/>
      <c r="H233" s="10"/>
      <c r="I233" s="10"/>
      <c r="J233" s="10"/>
      <c r="K233" s="10"/>
      <c r="L233" s="10"/>
    </row>
    <row r="234" spans="1:12">
      <c r="A234" s="59"/>
      <c r="B234" s="95"/>
      <c r="C234" s="28" t="s">
        <v>27</v>
      </c>
      <c r="D234" s="9">
        <v>441187.7</v>
      </c>
      <c r="E234" s="9"/>
      <c r="F234" s="9"/>
      <c r="G234" s="9">
        <v>477255</v>
      </c>
      <c r="H234" s="9"/>
      <c r="I234" s="9"/>
      <c r="J234" s="9">
        <v>552391.1</v>
      </c>
      <c r="K234" s="9"/>
      <c r="L234" s="9"/>
    </row>
    <row r="235" spans="1:12" s="23" customFormat="1">
      <c r="A235" s="15"/>
      <c r="B235" s="95"/>
      <c r="C235" s="13" t="s">
        <v>28</v>
      </c>
      <c r="D235" s="6">
        <f>D232-D234</f>
        <v>344993.1</v>
      </c>
      <c r="E235" s="6">
        <f>SUM(E236:E248)</f>
        <v>135700.5</v>
      </c>
      <c r="F235" s="6">
        <f>SUM(F236:F248)</f>
        <v>4629.1000000000004</v>
      </c>
      <c r="G235" s="6">
        <f>G232-G234</f>
        <v>269942.7</v>
      </c>
      <c r="H235" s="6">
        <f>SUM(H236:H248)</f>
        <v>22169.8</v>
      </c>
      <c r="I235" s="6">
        <f>SUM(I236:I248)</f>
        <v>0</v>
      </c>
      <c r="J235" s="6">
        <f>J232-J234</f>
        <v>221553.9</v>
      </c>
      <c r="K235" s="6">
        <f>SUM(K236:K248)</f>
        <v>17866.400000000001</v>
      </c>
      <c r="L235" s="6">
        <f>SUM(L236:L248)</f>
        <v>2345</v>
      </c>
    </row>
    <row r="236" spans="1:12" s="22" customFormat="1" ht="16.2">
      <c r="A236" s="14"/>
      <c r="B236" s="95"/>
      <c r="C236" s="54" t="s">
        <v>195</v>
      </c>
      <c r="D236" s="26">
        <v>127420.6</v>
      </c>
      <c r="E236" s="26">
        <v>11000</v>
      </c>
      <c r="F236" s="25"/>
      <c r="G236" s="26">
        <v>116420.6</v>
      </c>
      <c r="H236" s="26">
        <v>0</v>
      </c>
      <c r="I236" s="25"/>
      <c r="J236" s="26">
        <v>116420.6</v>
      </c>
      <c r="K236" s="26">
        <v>0</v>
      </c>
      <c r="L236" s="25"/>
    </row>
    <row r="237" spans="1:12" s="22" customFormat="1" ht="31.2">
      <c r="A237" s="14"/>
      <c r="B237" s="95"/>
      <c r="C237" s="54" t="s">
        <v>196</v>
      </c>
      <c r="D237" s="26">
        <v>15000</v>
      </c>
      <c r="E237" s="26">
        <v>15000</v>
      </c>
      <c r="F237" s="25"/>
      <c r="G237" s="26"/>
      <c r="H237" s="26"/>
      <c r="I237" s="25"/>
      <c r="J237" s="26"/>
      <c r="K237" s="26"/>
      <c r="L237" s="25"/>
    </row>
    <row r="238" spans="1:12" s="22" customFormat="1" ht="31.2">
      <c r="A238" s="14"/>
      <c r="B238" s="95"/>
      <c r="C238" s="54" t="s">
        <v>197</v>
      </c>
      <c r="D238" s="26">
        <f>1284.9+344.2+3250</f>
        <v>4879.1000000000004</v>
      </c>
      <c r="E238" s="26">
        <f>1284.9+344.2+3250</f>
        <v>4879.1000000000004</v>
      </c>
      <c r="F238" s="25">
        <v>1629.1</v>
      </c>
      <c r="G238" s="26"/>
      <c r="H238" s="26"/>
      <c r="I238" s="25"/>
      <c r="J238" s="26"/>
      <c r="K238" s="26"/>
      <c r="L238" s="25"/>
    </row>
    <row r="239" spans="1:12" s="22" customFormat="1" ht="16.2">
      <c r="A239" s="14"/>
      <c r="B239" s="95"/>
      <c r="C239" s="27" t="s">
        <v>198</v>
      </c>
      <c r="D239" s="26">
        <v>6151.6</v>
      </c>
      <c r="E239" s="26">
        <v>4800</v>
      </c>
      <c r="F239" s="25"/>
      <c r="G239" s="26">
        <v>8000</v>
      </c>
      <c r="H239" s="26">
        <v>6648.4</v>
      </c>
      <c r="I239" s="25"/>
      <c r="J239" s="26"/>
      <c r="K239" s="26"/>
      <c r="L239" s="25"/>
    </row>
    <row r="240" spans="1:12" s="22" customFormat="1" ht="16.2">
      <c r="A240" s="14"/>
      <c r="B240" s="95"/>
      <c r="C240" s="24" t="s">
        <v>199</v>
      </c>
      <c r="D240" s="26">
        <v>3000</v>
      </c>
      <c r="E240" s="26">
        <v>3000</v>
      </c>
      <c r="F240" s="25"/>
      <c r="G240" s="26">
        <v>3000</v>
      </c>
      <c r="H240" s="26">
        <v>3000</v>
      </c>
      <c r="I240" s="25"/>
      <c r="J240" s="25">
        <v>3000</v>
      </c>
      <c r="K240" s="25">
        <v>3000</v>
      </c>
      <c r="L240" s="25"/>
    </row>
    <row r="241" spans="1:13" s="22" customFormat="1" ht="17.399999999999999" customHeight="1">
      <c r="A241" s="14"/>
      <c r="B241" s="95"/>
      <c r="C241" s="24" t="s">
        <v>200</v>
      </c>
      <c r="D241" s="25">
        <v>3000</v>
      </c>
      <c r="E241" s="25">
        <v>3000</v>
      </c>
      <c r="F241" s="25">
        <v>3000</v>
      </c>
      <c r="G241" s="25"/>
      <c r="H241" s="25"/>
      <c r="I241" s="25"/>
      <c r="J241" s="25"/>
      <c r="K241" s="25"/>
      <c r="L241" s="25"/>
    </row>
    <row r="242" spans="1:13" s="22" customFormat="1" ht="31.2">
      <c r="A242" s="14"/>
      <c r="B242" s="95"/>
      <c r="C242" s="29" t="s">
        <v>201</v>
      </c>
      <c r="D242" s="25">
        <v>25000</v>
      </c>
      <c r="E242" s="25">
        <v>25000</v>
      </c>
      <c r="F242" s="25"/>
      <c r="G242" s="25"/>
      <c r="H242" s="25"/>
      <c r="I242" s="25"/>
      <c r="J242" s="25"/>
      <c r="K242" s="25"/>
      <c r="L242" s="25"/>
    </row>
    <row r="243" spans="1:13" s="22" customFormat="1" ht="31.2">
      <c r="A243" s="14"/>
      <c r="B243" s="95"/>
      <c r="C243" s="24" t="s">
        <v>202</v>
      </c>
      <c r="D243" s="25">
        <v>14000</v>
      </c>
      <c r="E243" s="25">
        <v>14000</v>
      </c>
      <c r="F243" s="25"/>
      <c r="G243" s="25"/>
      <c r="H243" s="25"/>
      <c r="I243" s="25"/>
      <c r="J243" s="25"/>
      <c r="K243" s="25"/>
      <c r="L243" s="25"/>
    </row>
    <row r="244" spans="1:13" s="22" customFormat="1" ht="16.2">
      <c r="A244" s="14"/>
      <c r="B244" s="95"/>
      <c r="C244" s="24" t="s">
        <v>203</v>
      </c>
      <c r="D244" s="57">
        <v>1762.2</v>
      </c>
      <c r="E244" s="57"/>
      <c r="F244" s="25"/>
      <c r="G244" s="57">
        <v>1762.2</v>
      </c>
      <c r="H244" s="57"/>
      <c r="I244" s="25"/>
      <c r="J244" s="57">
        <v>4107.2</v>
      </c>
      <c r="K244" s="57">
        <v>2345</v>
      </c>
      <c r="L244" s="25">
        <v>2345</v>
      </c>
    </row>
    <row r="245" spans="1:13" s="22" customFormat="1" ht="46.8">
      <c r="A245" s="14"/>
      <c r="B245" s="95"/>
      <c r="C245" s="24" t="s">
        <v>204</v>
      </c>
      <c r="D245" s="25">
        <v>8000</v>
      </c>
      <c r="E245" s="25">
        <v>8000</v>
      </c>
      <c r="F245" s="25"/>
      <c r="G245" s="25"/>
      <c r="H245" s="25"/>
      <c r="I245" s="25"/>
      <c r="J245" s="25"/>
      <c r="K245" s="25"/>
      <c r="L245" s="25"/>
    </row>
    <row r="246" spans="1:13" s="22" customFormat="1" ht="16.2">
      <c r="A246" s="14"/>
      <c r="B246" s="95"/>
      <c r="C246" s="24" t="s">
        <v>205</v>
      </c>
      <c r="D246" s="25">
        <v>12521.4</v>
      </c>
      <c r="E246" s="25">
        <v>12521.4</v>
      </c>
      <c r="F246" s="25"/>
      <c r="G246" s="25">
        <v>12521.4</v>
      </c>
      <c r="H246" s="25">
        <v>12521.4</v>
      </c>
      <c r="I246" s="25"/>
      <c r="J246" s="25">
        <v>12521.4</v>
      </c>
      <c r="K246" s="25">
        <v>12521.4</v>
      </c>
      <c r="L246" s="25"/>
    </row>
    <row r="247" spans="1:13" s="22" customFormat="1" ht="46.8">
      <c r="A247" s="14"/>
      <c r="B247" s="95"/>
      <c r="C247" s="24" t="s">
        <v>206</v>
      </c>
      <c r="D247" s="25">
        <v>30000</v>
      </c>
      <c r="E247" s="25">
        <v>30000</v>
      </c>
      <c r="F247" s="25"/>
      <c r="G247" s="25"/>
      <c r="H247" s="25"/>
      <c r="I247" s="25"/>
      <c r="J247" s="25"/>
      <c r="K247" s="25"/>
      <c r="L247" s="25"/>
    </row>
    <row r="248" spans="1:13" s="22" customFormat="1" ht="16.2">
      <c r="A248" s="14"/>
      <c r="B248" s="96"/>
      <c r="C248" s="31" t="s">
        <v>207</v>
      </c>
      <c r="D248" s="25">
        <v>9589.4</v>
      </c>
      <c r="E248" s="25">
        <v>4500</v>
      </c>
      <c r="F248" s="25"/>
      <c r="G248" s="25">
        <v>5089.3999999999996</v>
      </c>
      <c r="H248" s="25"/>
      <c r="I248" s="25"/>
      <c r="J248" s="25">
        <v>5089.3999999999996</v>
      </c>
      <c r="K248" s="25"/>
      <c r="L248" s="25"/>
    </row>
    <row r="249" spans="1:13">
      <c r="A249" s="59"/>
      <c r="B249" s="94">
        <v>14</v>
      </c>
      <c r="C249" s="41" t="s">
        <v>208</v>
      </c>
      <c r="D249" s="40">
        <v>7059428.0999999996</v>
      </c>
      <c r="E249" s="40">
        <f>E251+E252</f>
        <v>45891</v>
      </c>
      <c r="F249" s="40">
        <f>F251+F252</f>
        <v>0</v>
      </c>
      <c r="G249" s="40">
        <v>8859969.0999999996</v>
      </c>
      <c r="H249" s="40">
        <f>H251+H252</f>
        <v>24001</v>
      </c>
      <c r="I249" s="40">
        <f>I251+I252</f>
        <v>0</v>
      </c>
      <c r="J249" s="40">
        <v>9421843</v>
      </c>
      <c r="K249" s="40">
        <f>K251+K252</f>
        <v>24000</v>
      </c>
      <c r="L249" s="40">
        <f>L251+L252</f>
        <v>0</v>
      </c>
    </row>
    <row r="250" spans="1:13">
      <c r="A250" s="59"/>
      <c r="B250" s="95"/>
      <c r="C250" s="13" t="s">
        <v>3</v>
      </c>
      <c r="D250" s="2"/>
      <c r="E250" s="2"/>
      <c r="F250" s="2"/>
      <c r="G250" s="2"/>
      <c r="H250" s="2"/>
      <c r="I250" s="2"/>
      <c r="J250" s="2"/>
      <c r="K250" s="2"/>
      <c r="L250" s="2"/>
    </row>
    <row r="251" spans="1:13">
      <c r="A251" s="59"/>
      <c r="B251" s="95"/>
      <c r="C251" s="28" t="s">
        <v>27</v>
      </c>
      <c r="D251" s="6">
        <v>1510000</v>
      </c>
      <c r="E251" s="6"/>
      <c r="F251" s="6"/>
      <c r="G251" s="6">
        <v>1680000</v>
      </c>
      <c r="H251" s="6"/>
      <c r="I251" s="6"/>
      <c r="J251" s="6">
        <v>1300000</v>
      </c>
      <c r="K251" s="6"/>
      <c r="L251" s="6"/>
      <c r="M251" s="23"/>
    </row>
    <row r="252" spans="1:13">
      <c r="A252" s="59"/>
      <c r="B252" s="95"/>
      <c r="C252" s="13" t="s">
        <v>28</v>
      </c>
      <c r="D252" s="6">
        <f>D249-D251</f>
        <v>5549428.0999999996</v>
      </c>
      <c r="E252" s="6">
        <f>E253+E254+E255+E256</f>
        <v>45891</v>
      </c>
      <c r="F252" s="6">
        <v>0</v>
      </c>
      <c r="G252" s="6">
        <f>G249-G251</f>
        <v>7179969.0999999996</v>
      </c>
      <c r="H252" s="6">
        <f>H253+H254+H255+H256</f>
        <v>24001</v>
      </c>
      <c r="I252" s="6">
        <v>0</v>
      </c>
      <c r="J252" s="6">
        <f>J249-J251</f>
        <v>8121843</v>
      </c>
      <c r="K252" s="6">
        <f>K253+K254+K255+K256</f>
        <v>24000</v>
      </c>
      <c r="L252" s="6">
        <f>L253+L254+L255+L256</f>
        <v>0</v>
      </c>
    </row>
    <row r="253" spans="1:13" s="22" customFormat="1" ht="31.2" customHeight="1">
      <c r="A253" s="14"/>
      <c r="B253" s="95"/>
      <c r="C253" s="58" t="s">
        <v>209</v>
      </c>
      <c r="D253" s="26">
        <f>24000+9500</f>
        <v>33500</v>
      </c>
      <c r="E253" s="26">
        <f>24000+9500</f>
        <v>33500</v>
      </c>
      <c r="F253" s="26"/>
      <c r="G253" s="26">
        <v>24000</v>
      </c>
      <c r="H253" s="26">
        <v>24000</v>
      </c>
      <c r="I253" s="26"/>
      <c r="J253" s="25">
        <v>24000</v>
      </c>
      <c r="K253" s="25">
        <v>24000</v>
      </c>
      <c r="L253" s="26"/>
    </row>
    <row r="254" spans="1:13" s="22" customFormat="1" ht="16.2">
      <c r="A254" s="14"/>
      <c r="B254" s="95"/>
      <c r="C254" s="29" t="s">
        <v>210</v>
      </c>
      <c r="D254" s="25">
        <v>4900</v>
      </c>
      <c r="E254" s="25">
        <v>4900</v>
      </c>
      <c r="F254" s="26"/>
      <c r="G254" s="26"/>
      <c r="H254" s="26"/>
      <c r="I254" s="26"/>
      <c r="J254" s="25"/>
      <c r="K254" s="25"/>
      <c r="L254" s="26"/>
    </row>
    <row r="255" spans="1:13" s="22" customFormat="1" ht="31.2">
      <c r="A255" s="14"/>
      <c r="B255" s="95"/>
      <c r="C255" s="58" t="s">
        <v>211</v>
      </c>
      <c r="D255" s="26">
        <v>7490</v>
      </c>
      <c r="E255" s="26">
        <v>7490</v>
      </c>
      <c r="F255" s="25"/>
      <c r="G255" s="26"/>
      <c r="H255" s="26"/>
      <c r="I255" s="25"/>
      <c r="J255" s="25"/>
      <c r="K255" s="25"/>
      <c r="L255" s="25"/>
    </row>
    <row r="256" spans="1:13" s="22" customFormat="1" ht="46.8">
      <c r="A256" s="14"/>
      <c r="B256" s="96"/>
      <c r="C256" s="31" t="s">
        <v>212</v>
      </c>
      <c r="D256" s="26">
        <v>1</v>
      </c>
      <c r="E256" s="26">
        <v>1</v>
      </c>
      <c r="F256" s="25"/>
      <c r="G256" s="26">
        <v>1</v>
      </c>
      <c r="H256" s="26">
        <v>1</v>
      </c>
      <c r="I256" s="25"/>
      <c r="J256" s="25"/>
      <c r="K256" s="25"/>
      <c r="L256" s="25"/>
    </row>
    <row r="257" spans="1:12">
      <c r="A257" s="59"/>
      <c r="B257" s="94">
        <v>15</v>
      </c>
      <c r="C257" s="41" t="s">
        <v>213</v>
      </c>
      <c r="D257" s="42">
        <v>662635.4</v>
      </c>
      <c r="E257" s="42">
        <f>E260</f>
        <v>267636</v>
      </c>
      <c r="F257" s="42">
        <f>F259+F260</f>
        <v>0</v>
      </c>
      <c r="G257" s="40">
        <v>707404.80000000005</v>
      </c>
      <c r="H257" s="40">
        <f>H259+H260</f>
        <v>218833.7</v>
      </c>
      <c r="I257" s="40">
        <f>I259+I260</f>
        <v>0</v>
      </c>
      <c r="J257" s="40">
        <v>541979.1</v>
      </c>
      <c r="K257" s="40">
        <f>K259+K260</f>
        <v>115025</v>
      </c>
      <c r="L257" s="40">
        <f>L259+L260</f>
        <v>7625</v>
      </c>
    </row>
    <row r="258" spans="1:12">
      <c r="A258" s="59"/>
      <c r="B258" s="95"/>
      <c r="C258" s="13" t="s">
        <v>3</v>
      </c>
      <c r="D258" s="2"/>
      <c r="E258" s="2"/>
      <c r="F258" s="2"/>
      <c r="G258" s="2"/>
      <c r="H258" s="2"/>
      <c r="I258" s="2"/>
      <c r="J258" s="2"/>
      <c r="K258" s="2"/>
      <c r="L258" s="2"/>
    </row>
    <row r="259" spans="1:12">
      <c r="A259" s="59"/>
      <c r="B259" s="95"/>
      <c r="C259" s="28" t="s">
        <v>27</v>
      </c>
      <c r="D259" s="6">
        <v>0</v>
      </c>
      <c r="E259" s="2"/>
      <c r="F259" s="44"/>
      <c r="G259" s="6">
        <v>173990</v>
      </c>
      <c r="H259" s="2"/>
      <c r="I259" s="44"/>
      <c r="J259" s="6">
        <v>246521.3</v>
      </c>
      <c r="K259" s="2"/>
      <c r="L259" s="44"/>
    </row>
    <row r="260" spans="1:12">
      <c r="A260" s="59"/>
      <c r="B260" s="95"/>
      <c r="C260" s="13" t="s">
        <v>28</v>
      </c>
      <c r="D260" s="6">
        <f>D257-D259</f>
        <v>662635.4</v>
      </c>
      <c r="E260" s="6">
        <f>SUM(E261:E274)</f>
        <v>267636</v>
      </c>
      <c r="F260" s="6">
        <f>SUM(F261:F274)</f>
        <v>0</v>
      </c>
      <c r="G260" s="6">
        <f>G257-G259</f>
        <v>533414.80000000005</v>
      </c>
      <c r="H260" s="6">
        <f>SUM(H261:H274)</f>
        <v>218833.7</v>
      </c>
      <c r="I260" s="6">
        <f>SUM(I261:I274)</f>
        <v>0</v>
      </c>
      <c r="J260" s="6">
        <f>J257-J259</f>
        <v>295457.8</v>
      </c>
      <c r="K260" s="6">
        <f>SUM(K261:K274)</f>
        <v>115025</v>
      </c>
      <c r="L260" s="6">
        <f>SUM(L261:L274)</f>
        <v>7625</v>
      </c>
    </row>
    <row r="261" spans="1:12" s="22" customFormat="1" ht="16.2">
      <c r="A261" s="14"/>
      <c r="B261" s="95"/>
      <c r="C261" s="29" t="s">
        <v>260</v>
      </c>
      <c r="D261" s="26">
        <v>69000</v>
      </c>
      <c r="E261" s="26">
        <v>69000</v>
      </c>
      <c r="F261" s="25"/>
      <c r="G261" s="26"/>
      <c r="H261" s="26"/>
      <c r="I261" s="25"/>
      <c r="J261" s="25"/>
      <c r="K261" s="25"/>
      <c r="L261" s="25"/>
    </row>
    <row r="262" spans="1:12" s="22" customFormat="1" ht="30" customHeight="1">
      <c r="A262" s="14"/>
      <c r="B262" s="95"/>
      <c r="C262" s="29" t="s">
        <v>214</v>
      </c>
      <c r="D262" s="26">
        <v>9864.7999999999993</v>
      </c>
      <c r="E262" s="26">
        <v>9864.7999999999993</v>
      </c>
      <c r="F262" s="25"/>
      <c r="G262" s="26"/>
      <c r="H262" s="26"/>
      <c r="I262" s="25"/>
      <c r="J262" s="25"/>
      <c r="K262" s="25"/>
      <c r="L262" s="25"/>
    </row>
    <row r="263" spans="1:12" s="22" customFormat="1" ht="16.2">
      <c r="A263" s="14"/>
      <c r="B263" s="95"/>
      <c r="C263" s="29" t="s">
        <v>215</v>
      </c>
      <c r="D263" s="26">
        <v>10000</v>
      </c>
      <c r="E263" s="26">
        <v>10000</v>
      </c>
      <c r="F263" s="25"/>
      <c r="G263" s="26"/>
      <c r="H263" s="26"/>
      <c r="I263" s="25"/>
      <c r="J263" s="25"/>
      <c r="K263" s="25"/>
      <c r="L263" s="25"/>
    </row>
    <row r="264" spans="1:12" s="22" customFormat="1" ht="31.2">
      <c r="A264" s="14"/>
      <c r="B264" s="95"/>
      <c r="C264" s="29" t="s">
        <v>216</v>
      </c>
      <c r="D264" s="26">
        <v>1000</v>
      </c>
      <c r="E264" s="26">
        <v>1000</v>
      </c>
      <c r="F264" s="25"/>
      <c r="G264" s="26"/>
      <c r="H264" s="26"/>
      <c r="I264" s="25"/>
      <c r="J264" s="25"/>
      <c r="K264" s="25"/>
      <c r="L264" s="25"/>
    </row>
    <row r="265" spans="1:12" s="22" customFormat="1" ht="31.2">
      <c r="A265" s="14"/>
      <c r="B265" s="95"/>
      <c r="C265" s="29" t="s">
        <v>217</v>
      </c>
      <c r="D265" s="26">
        <v>34931.199999999997</v>
      </c>
      <c r="E265" s="26">
        <v>34931.199999999997</v>
      </c>
      <c r="F265" s="25"/>
      <c r="G265" s="26"/>
      <c r="H265" s="26"/>
      <c r="I265" s="25"/>
      <c r="J265" s="25"/>
      <c r="K265" s="25"/>
      <c r="L265" s="25"/>
    </row>
    <row r="266" spans="1:12" s="22" customFormat="1" ht="31.2">
      <c r="A266" s="14"/>
      <c r="B266" s="95"/>
      <c r="C266" s="29" t="s">
        <v>218</v>
      </c>
      <c r="D266" s="26">
        <v>21385</v>
      </c>
      <c r="E266" s="26">
        <v>21385</v>
      </c>
      <c r="F266" s="25"/>
      <c r="G266" s="26">
        <v>22231</v>
      </c>
      <c r="H266" s="26">
        <v>22231</v>
      </c>
      <c r="I266" s="25"/>
      <c r="J266" s="25"/>
      <c r="K266" s="25"/>
      <c r="L266" s="25"/>
    </row>
    <row r="267" spans="1:12" s="22" customFormat="1" ht="30.6" customHeight="1">
      <c r="A267" s="14"/>
      <c r="B267" s="95"/>
      <c r="C267" s="29" t="s">
        <v>219</v>
      </c>
      <c r="D267" s="26">
        <v>6455</v>
      </c>
      <c r="E267" s="26">
        <v>6455</v>
      </c>
      <c r="F267" s="25"/>
      <c r="G267" s="26"/>
      <c r="H267" s="26"/>
      <c r="I267" s="25"/>
      <c r="J267" s="25"/>
      <c r="K267" s="25"/>
      <c r="L267" s="25"/>
    </row>
    <row r="268" spans="1:12" s="22" customFormat="1" ht="16.2">
      <c r="A268" s="14"/>
      <c r="B268" s="95"/>
      <c r="C268" s="29" t="s">
        <v>220</v>
      </c>
      <c r="D268" s="26">
        <v>80000</v>
      </c>
      <c r="E268" s="26">
        <v>50000</v>
      </c>
      <c r="F268" s="25"/>
      <c r="G268" s="26">
        <v>50000</v>
      </c>
      <c r="H268" s="26">
        <v>50000</v>
      </c>
      <c r="I268" s="25"/>
      <c r="J268" s="25">
        <v>52100</v>
      </c>
      <c r="K268" s="25">
        <v>52100</v>
      </c>
      <c r="L268" s="25"/>
    </row>
    <row r="269" spans="1:12" s="22" customFormat="1" ht="16.2">
      <c r="A269" s="14"/>
      <c r="B269" s="95"/>
      <c r="C269" s="29" t="s">
        <v>221</v>
      </c>
      <c r="D269" s="26"/>
      <c r="E269" s="26"/>
      <c r="F269" s="25"/>
      <c r="G269" s="26">
        <v>45000</v>
      </c>
      <c r="H269" s="26">
        <v>45000</v>
      </c>
      <c r="I269" s="25"/>
      <c r="J269" s="25">
        <v>55300</v>
      </c>
      <c r="K269" s="25">
        <v>55300</v>
      </c>
      <c r="L269" s="25"/>
    </row>
    <row r="270" spans="1:12" s="22" customFormat="1" ht="31.2">
      <c r="A270" s="14"/>
      <c r="B270" s="95"/>
      <c r="C270" s="31" t="s">
        <v>222</v>
      </c>
      <c r="D270" s="26">
        <v>50037</v>
      </c>
      <c r="E270" s="26"/>
      <c r="F270" s="25"/>
      <c r="G270" s="26">
        <v>106237.1</v>
      </c>
      <c r="H270" s="26"/>
      <c r="I270" s="25"/>
      <c r="J270" s="26">
        <v>7625</v>
      </c>
      <c r="K270" s="26">
        <v>7625</v>
      </c>
      <c r="L270" s="25">
        <v>7625</v>
      </c>
    </row>
    <row r="271" spans="1:12" s="22" customFormat="1" ht="16.2">
      <c r="A271" s="14"/>
      <c r="B271" s="95"/>
      <c r="C271" s="29" t="s">
        <v>223</v>
      </c>
      <c r="D271" s="26">
        <v>20000</v>
      </c>
      <c r="E271" s="26">
        <v>20000</v>
      </c>
      <c r="F271" s="25"/>
      <c r="G271" s="26">
        <v>22800</v>
      </c>
      <c r="H271" s="26">
        <v>22800</v>
      </c>
      <c r="I271" s="25"/>
      <c r="J271" s="25"/>
      <c r="K271" s="25"/>
      <c r="L271" s="25"/>
    </row>
    <row r="272" spans="1:12" s="22" customFormat="1" ht="16.2">
      <c r="A272" s="14"/>
      <c r="B272" s="95"/>
      <c r="C272" s="29" t="s">
        <v>224</v>
      </c>
      <c r="D272" s="26">
        <v>10000</v>
      </c>
      <c r="E272" s="26">
        <v>10000</v>
      </c>
      <c r="F272" s="25"/>
      <c r="G272" s="26">
        <v>11000</v>
      </c>
      <c r="H272" s="26">
        <v>11000</v>
      </c>
      <c r="I272" s="25"/>
      <c r="J272" s="25"/>
      <c r="K272" s="25"/>
      <c r="L272" s="25"/>
    </row>
    <row r="273" spans="1:12" s="22" customFormat="1" ht="16.2">
      <c r="A273" s="14"/>
      <c r="B273" s="95"/>
      <c r="C273" s="29" t="s">
        <v>225</v>
      </c>
      <c r="D273" s="26">
        <v>10000</v>
      </c>
      <c r="E273" s="26">
        <v>10000</v>
      </c>
      <c r="F273" s="25"/>
      <c r="G273" s="26">
        <v>27200</v>
      </c>
      <c r="H273" s="26">
        <v>27200</v>
      </c>
      <c r="I273" s="25"/>
      <c r="J273" s="25"/>
      <c r="K273" s="25"/>
      <c r="L273" s="25"/>
    </row>
    <row r="274" spans="1:12" s="22" customFormat="1" ht="31.2">
      <c r="A274" s="14"/>
      <c r="B274" s="96"/>
      <c r="C274" s="64" t="s">
        <v>226</v>
      </c>
      <c r="D274" s="26">
        <v>25000</v>
      </c>
      <c r="E274" s="26">
        <v>25000</v>
      </c>
      <c r="F274" s="25"/>
      <c r="G274" s="26">
        <v>40602.699999999997</v>
      </c>
      <c r="H274" s="26">
        <v>40602.699999999997</v>
      </c>
      <c r="I274" s="25"/>
      <c r="J274" s="26"/>
      <c r="K274" s="26"/>
      <c r="L274" s="25"/>
    </row>
    <row r="275" spans="1:12" ht="22.95" customHeight="1">
      <c r="A275" s="59"/>
      <c r="B275" s="78">
        <v>16</v>
      </c>
      <c r="C275" s="41" t="s">
        <v>13</v>
      </c>
      <c r="D275" s="40">
        <v>471971.1</v>
      </c>
      <c r="E275" s="40">
        <f>E277+E278</f>
        <v>25510.3</v>
      </c>
      <c r="F275" s="40">
        <f>F277+F278</f>
        <v>7510.3</v>
      </c>
      <c r="G275" s="40">
        <v>447733</v>
      </c>
      <c r="H275" s="40">
        <f>H277+H278</f>
        <v>1283.8</v>
      </c>
      <c r="I275" s="40">
        <f>I277+I278</f>
        <v>0</v>
      </c>
      <c r="J275" s="40">
        <v>436266.8</v>
      </c>
      <c r="K275" s="40">
        <f>K277+K278</f>
        <v>0</v>
      </c>
      <c r="L275" s="40">
        <f>L277+L278</f>
        <v>0</v>
      </c>
    </row>
    <row r="276" spans="1:12">
      <c r="A276" s="59"/>
      <c r="B276" s="78"/>
      <c r="C276" s="13" t="s">
        <v>3</v>
      </c>
      <c r="D276" s="2"/>
      <c r="E276" s="2"/>
      <c r="F276" s="2"/>
      <c r="G276" s="9"/>
      <c r="H276" s="2"/>
      <c r="I276" s="2"/>
      <c r="J276" s="2"/>
      <c r="K276" s="2"/>
      <c r="L276" s="2"/>
    </row>
    <row r="277" spans="1:12">
      <c r="A277" s="59"/>
      <c r="B277" s="78"/>
      <c r="C277" s="28" t="s">
        <v>27</v>
      </c>
      <c r="D277" s="6">
        <v>6800.4</v>
      </c>
      <c r="E277" s="6"/>
      <c r="F277" s="6"/>
      <c r="G277" s="9">
        <v>10449.1</v>
      </c>
      <c r="H277" s="6"/>
      <c r="I277" s="6"/>
      <c r="J277" s="6">
        <v>0</v>
      </c>
      <c r="K277" s="6"/>
      <c r="L277" s="6"/>
    </row>
    <row r="278" spans="1:12">
      <c r="A278" s="59"/>
      <c r="B278" s="78"/>
      <c r="C278" s="13" t="s">
        <v>28</v>
      </c>
      <c r="D278" s="6">
        <f>D275-D277</f>
        <v>465170.7</v>
      </c>
      <c r="E278" s="6">
        <f>E279+E280+E281+E282+E283</f>
        <v>25510.3</v>
      </c>
      <c r="F278" s="6">
        <f>F279+F280+F281+F282+F283</f>
        <v>7510.3</v>
      </c>
      <c r="G278" s="6">
        <f>G275-G277</f>
        <v>437283.9</v>
      </c>
      <c r="H278" s="6">
        <f>H279+H280+H281+H282+H283</f>
        <v>1283.8</v>
      </c>
      <c r="I278" s="6">
        <f>I279+I280+I281+I282+I283</f>
        <v>0</v>
      </c>
      <c r="J278" s="6">
        <f>J275-J277</f>
        <v>436266.8</v>
      </c>
      <c r="K278" s="6">
        <f>K279+K280+K281+K282+K283</f>
        <v>0</v>
      </c>
      <c r="L278" s="6">
        <f>L279+L280+L281+L282+L283</f>
        <v>0</v>
      </c>
    </row>
    <row r="279" spans="1:12" s="22" customFormat="1" ht="16.2">
      <c r="A279" s="14"/>
      <c r="B279" s="78"/>
      <c r="C279" s="29" t="s">
        <v>227</v>
      </c>
      <c r="D279" s="26">
        <v>124480</v>
      </c>
      <c r="E279" s="26">
        <v>3000</v>
      </c>
      <c r="F279" s="26"/>
      <c r="G279" s="26">
        <v>121480</v>
      </c>
      <c r="H279" s="26"/>
      <c r="I279" s="26"/>
      <c r="J279" s="25">
        <v>121480</v>
      </c>
      <c r="K279" s="25"/>
      <c r="L279" s="26"/>
    </row>
    <row r="280" spans="1:12" s="22" customFormat="1" ht="31.2">
      <c r="A280" s="14"/>
      <c r="B280" s="78"/>
      <c r="C280" s="29" t="s">
        <v>228</v>
      </c>
      <c r="D280" s="26">
        <v>5000</v>
      </c>
      <c r="E280" s="26">
        <v>5000</v>
      </c>
      <c r="F280" s="26"/>
      <c r="G280" s="26"/>
      <c r="H280" s="26"/>
      <c r="I280" s="26"/>
      <c r="J280" s="25"/>
      <c r="K280" s="25"/>
      <c r="L280" s="26"/>
    </row>
    <row r="281" spans="1:12" s="22" customFormat="1" ht="31.2">
      <c r="A281" s="14"/>
      <c r="B281" s="78"/>
      <c r="C281" s="31" t="s">
        <v>229</v>
      </c>
      <c r="D281" s="26">
        <v>210.3</v>
      </c>
      <c r="E281" s="26">
        <v>210.3</v>
      </c>
      <c r="F281" s="26">
        <v>210.3</v>
      </c>
      <c r="G281" s="26">
        <v>1283.8</v>
      </c>
      <c r="H281" s="26">
        <v>1283.8</v>
      </c>
      <c r="I281" s="26"/>
      <c r="J281" s="25"/>
      <c r="K281" s="25"/>
      <c r="L281" s="26"/>
    </row>
    <row r="282" spans="1:12" s="22" customFormat="1" ht="31.2">
      <c r="A282" s="14"/>
      <c r="B282" s="78"/>
      <c r="C282" s="31" t="s">
        <v>230</v>
      </c>
      <c r="D282" s="26">
        <f>10000+2000</f>
        <v>12000</v>
      </c>
      <c r="E282" s="26">
        <f>10000+2000</f>
        <v>12000</v>
      </c>
      <c r="F282" s="26">
        <v>2000</v>
      </c>
      <c r="G282" s="26"/>
      <c r="H282" s="26"/>
      <c r="I282" s="26"/>
      <c r="J282" s="25"/>
      <c r="K282" s="25"/>
      <c r="L282" s="26"/>
    </row>
    <row r="283" spans="1:12" s="22" customFormat="1" ht="31.8">
      <c r="A283" s="14"/>
      <c r="B283" s="78"/>
      <c r="C283" s="31" t="s">
        <v>231</v>
      </c>
      <c r="D283" s="26">
        <v>11330</v>
      </c>
      <c r="E283" s="26">
        <v>5300</v>
      </c>
      <c r="F283" s="25">
        <v>5300</v>
      </c>
      <c r="G283" s="25">
        <v>6030</v>
      </c>
      <c r="H283" s="25"/>
      <c r="I283" s="25"/>
      <c r="J283" s="25">
        <v>6030</v>
      </c>
      <c r="K283" s="25"/>
      <c r="L283" s="25"/>
    </row>
    <row r="284" spans="1:12" ht="46.8">
      <c r="A284" s="59"/>
      <c r="B284" s="78">
        <v>17</v>
      </c>
      <c r="C284" s="41" t="s">
        <v>12</v>
      </c>
      <c r="D284" s="40">
        <v>8618509</v>
      </c>
      <c r="E284" s="40">
        <f>E285+E286</f>
        <v>21481</v>
      </c>
      <c r="F284" s="40">
        <f>F285+F286</f>
        <v>0</v>
      </c>
      <c r="G284" s="40">
        <v>8350528.9000000004</v>
      </c>
      <c r="H284" s="40">
        <v>0</v>
      </c>
      <c r="I284" s="40">
        <v>0</v>
      </c>
      <c r="J284" s="40">
        <v>13002894.6</v>
      </c>
      <c r="K284" s="40">
        <v>0</v>
      </c>
      <c r="L284" s="40">
        <v>0</v>
      </c>
    </row>
    <row r="285" spans="1:12">
      <c r="A285" s="59"/>
      <c r="B285" s="78"/>
      <c r="C285" s="28" t="s">
        <v>27</v>
      </c>
      <c r="D285" s="6">
        <v>807295.7</v>
      </c>
      <c r="E285" s="6"/>
      <c r="F285" s="6"/>
      <c r="G285" s="6">
        <v>613809.69999999995</v>
      </c>
      <c r="H285" s="6"/>
      <c r="I285" s="6"/>
      <c r="J285" s="6">
        <v>653394.69999999995</v>
      </c>
      <c r="K285" s="6"/>
      <c r="L285" s="6"/>
    </row>
    <row r="286" spans="1:12">
      <c r="A286" s="59"/>
      <c r="B286" s="78"/>
      <c r="C286" s="13" t="s">
        <v>28</v>
      </c>
      <c r="D286" s="6">
        <f>D284-D285</f>
        <v>7811213.2999999998</v>
      </c>
      <c r="E286" s="6">
        <f>E288+E287</f>
        <v>21481</v>
      </c>
      <c r="F286" s="6"/>
      <c r="G286" s="6">
        <f>G284-G285</f>
        <v>7736719.2000000002</v>
      </c>
      <c r="H286" s="6"/>
      <c r="I286" s="6"/>
      <c r="J286" s="6">
        <f>J284-J285</f>
        <v>12349499.9</v>
      </c>
      <c r="K286" s="6"/>
      <c r="L286" s="6"/>
    </row>
    <row r="287" spans="1:12" s="22" customFormat="1" ht="16.2">
      <c r="A287" s="14"/>
      <c r="B287" s="78"/>
      <c r="C287" s="31" t="s">
        <v>81</v>
      </c>
      <c r="D287" s="25">
        <v>7481</v>
      </c>
      <c r="E287" s="25">
        <v>7481</v>
      </c>
      <c r="F287" s="25"/>
      <c r="G287" s="25"/>
      <c r="H287" s="25"/>
      <c r="I287" s="25"/>
      <c r="J287" s="25"/>
      <c r="K287" s="25"/>
      <c r="L287" s="25"/>
    </row>
    <row r="288" spans="1:12" s="22" customFormat="1" ht="16.2">
      <c r="A288" s="14"/>
      <c r="B288" s="78"/>
      <c r="C288" s="29" t="s">
        <v>232</v>
      </c>
      <c r="D288" s="26">
        <v>14000</v>
      </c>
      <c r="E288" s="26">
        <v>14000</v>
      </c>
      <c r="F288" s="26"/>
      <c r="G288" s="30"/>
      <c r="H288" s="26"/>
      <c r="I288" s="26"/>
      <c r="J288" s="30"/>
      <c r="K288" s="26"/>
      <c r="L288" s="26"/>
    </row>
    <row r="289" spans="1:12" ht="31.2">
      <c r="A289" s="59"/>
      <c r="B289" s="78">
        <v>18</v>
      </c>
      <c r="C289" s="41" t="s">
        <v>10</v>
      </c>
      <c r="D289" s="40">
        <v>110186.3</v>
      </c>
      <c r="E289" s="40">
        <f>E291</f>
        <v>5623.8</v>
      </c>
      <c r="F289" s="40">
        <v>0</v>
      </c>
      <c r="G289" s="40">
        <v>99852.5</v>
      </c>
      <c r="H289" s="40">
        <f>H290+H291</f>
        <v>3290</v>
      </c>
      <c r="I289" s="40">
        <f>I290+I291</f>
        <v>0</v>
      </c>
      <c r="J289" s="40">
        <v>99852.5</v>
      </c>
      <c r="K289" s="40">
        <f>K290+K291</f>
        <v>3290</v>
      </c>
      <c r="L289" s="40">
        <f>L290+L291</f>
        <v>0</v>
      </c>
    </row>
    <row r="290" spans="1:12">
      <c r="A290" s="59"/>
      <c r="B290" s="78"/>
      <c r="C290" s="13" t="s">
        <v>3</v>
      </c>
      <c r="D290" s="2"/>
      <c r="E290" s="2"/>
      <c r="F290" s="2"/>
      <c r="G290" s="2"/>
      <c r="H290" s="2"/>
      <c r="I290" s="2"/>
      <c r="J290" s="2"/>
      <c r="K290" s="2"/>
      <c r="L290" s="2"/>
    </row>
    <row r="291" spans="1:12">
      <c r="A291" s="59"/>
      <c r="B291" s="78"/>
      <c r="C291" s="13" t="s">
        <v>28</v>
      </c>
      <c r="D291" s="6">
        <v>110186.3</v>
      </c>
      <c r="E291" s="6">
        <f>E292+E293+E294</f>
        <v>5623.8</v>
      </c>
      <c r="F291" s="6">
        <f>F292+F293+F294</f>
        <v>0</v>
      </c>
      <c r="G291" s="6">
        <v>99852.5</v>
      </c>
      <c r="H291" s="6">
        <f>H292+H293+H294</f>
        <v>3290</v>
      </c>
      <c r="I291" s="6">
        <f>I292+I293+I294</f>
        <v>0</v>
      </c>
      <c r="J291" s="6">
        <v>99852.5</v>
      </c>
      <c r="K291" s="6">
        <f>K292+K293+K294</f>
        <v>3290</v>
      </c>
      <c r="L291" s="6">
        <f>L292+L293+L294</f>
        <v>0</v>
      </c>
    </row>
    <row r="292" spans="1:12" s="22" customFormat="1" ht="33.6" customHeight="1">
      <c r="A292" s="14"/>
      <c r="B292" s="78"/>
      <c r="C292" s="31" t="s">
        <v>271</v>
      </c>
      <c r="D292" s="25">
        <v>1200</v>
      </c>
      <c r="E292" s="25">
        <v>1200</v>
      </c>
      <c r="F292" s="26"/>
      <c r="G292" s="25">
        <v>1200</v>
      </c>
      <c r="H292" s="25">
        <v>1200</v>
      </c>
      <c r="I292" s="26"/>
      <c r="J292" s="25">
        <v>1200</v>
      </c>
      <c r="K292" s="25">
        <v>1200</v>
      </c>
      <c r="L292" s="26"/>
    </row>
    <row r="293" spans="1:12" s="22" customFormat="1" ht="51.6" customHeight="1">
      <c r="A293" s="14"/>
      <c r="B293" s="78"/>
      <c r="C293" s="31" t="s">
        <v>233</v>
      </c>
      <c r="D293" s="25">
        <v>2090</v>
      </c>
      <c r="E293" s="25">
        <v>2090</v>
      </c>
      <c r="F293" s="26"/>
      <c r="G293" s="25">
        <v>2090</v>
      </c>
      <c r="H293" s="25">
        <v>2090</v>
      </c>
      <c r="I293" s="26"/>
      <c r="J293" s="25">
        <v>2090</v>
      </c>
      <c r="K293" s="25">
        <v>2090</v>
      </c>
      <c r="L293" s="26"/>
    </row>
    <row r="294" spans="1:12" s="22" customFormat="1" ht="31.2">
      <c r="A294" s="14"/>
      <c r="B294" s="78"/>
      <c r="C294" s="50" t="s">
        <v>234</v>
      </c>
      <c r="D294" s="25">
        <v>6786.9</v>
      </c>
      <c r="E294" s="25">
        <v>2333.8000000000002</v>
      </c>
      <c r="F294" s="26"/>
      <c r="G294" s="25">
        <v>4453.1000000000004</v>
      </c>
      <c r="H294" s="25"/>
      <c r="I294" s="26"/>
      <c r="J294" s="25">
        <v>4453.1000000000004</v>
      </c>
      <c r="K294" s="25"/>
      <c r="L294" s="32"/>
    </row>
    <row r="295" spans="1:12" ht="31.2">
      <c r="A295" s="59"/>
      <c r="B295" s="78">
        <v>19</v>
      </c>
      <c r="C295" s="41" t="s">
        <v>9</v>
      </c>
      <c r="D295" s="40">
        <v>576151.1</v>
      </c>
      <c r="E295" s="40">
        <f>E297+E298</f>
        <v>5950</v>
      </c>
      <c r="F295" s="40">
        <f>F297+F298</f>
        <v>0</v>
      </c>
      <c r="G295" s="40">
        <v>525872.1</v>
      </c>
      <c r="H295" s="40">
        <f>H298+H297</f>
        <v>0</v>
      </c>
      <c r="I295" s="40">
        <f>I298+I297</f>
        <v>0</v>
      </c>
      <c r="J295" s="40">
        <v>527660</v>
      </c>
      <c r="K295" s="40">
        <f>K297+K298</f>
        <v>0</v>
      </c>
      <c r="L295" s="40">
        <f>L297+L298</f>
        <v>0</v>
      </c>
    </row>
    <row r="296" spans="1:12">
      <c r="A296" s="59"/>
      <c r="B296" s="78"/>
      <c r="C296" s="13" t="s">
        <v>3</v>
      </c>
      <c r="D296" s="43"/>
      <c r="E296" s="10"/>
      <c r="F296" s="10"/>
      <c r="G296" s="10"/>
      <c r="H296" s="10"/>
      <c r="I296" s="10"/>
      <c r="J296" s="10"/>
      <c r="K296" s="10"/>
      <c r="L296" s="10"/>
    </row>
    <row r="297" spans="1:12">
      <c r="A297" s="59"/>
      <c r="B297" s="78"/>
      <c r="C297" s="28" t="s">
        <v>27</v>
      </c>
      <c r="D297" s="7">
        <v>101298.1</v>
      </c>
      <c r="E297" s="9"/>
      <c r="F297" s="9"/>
      <c r="G297" s="9">
        <v>56969.1</v>
      </c>
      <c r="H297" s="9"/>
      <c r="I297" s="9"/>
      <c r="J297" s="9">
        <v>58757</v>
      </c>
      <c r="K297" s="9"/>
      <c r="L297" s="9"/>
    </row>
    <row r="298" spans="1:12">
      <c r="A298" s="59"/>
      <c r="B298" s="78"/>
      <c r="C298" s="13" t="s">
        <v>28</v>
      </c>
      <c r="D298" s="6">
        <f>D295-D297</f>
        <v>474853</v>
      </c>
      <c r="E298" s="6">
        <f>SUM(E299:E299)</f>
        <v>5950</v>
      </c>
      <c r="F298" s="6">
        <f>SUM(F299:F299)</f>
        <v>0</v>
      </c>
      <c r="G298" s="6">
        <f>G295-G297</f>
        <v>468903</v>
      </c>
      <c r="H298" s="6">
        <f>H299</f>
        <v>0</v>
      </c>
      <c r="I298" s="6">
        <f>I299</f>
        <v>0</v>
      </c>
      <c r="J298" s="6">
        <f>J295-J297</f>
        <v>468903</v>
      </c>
      <c r="K298" s="6">
        <f>K299</f>
        <v>0</v>
      </c>
      <c r="L298" s="6">
        <f>L299</f>
        <v>0</v>
      </c>
    </row>
    <row r="299" spans="1:12" s="22" customFormat="1" ht="46.8">
      <c r="A299" s="14"/>
      <c r="B299" s="78"/>
      <c r="C299" s="50" t="s">
        <v>259</v>
      </c>
      <c r="D299" s="26">
        <v>6716</v>
      </c>
      <c r="E299" s="26">
        <v>5950</v>
      </c>
      <c r="F299" s="26"/>
      <c r="G299" s="26">
        <v>766</v>
      </c>
      <c r="H299" s="26"/>
      <c r="I299" s="26"/>
      <c r="J299" s="26">
        <v>766</v>
      </c>
      <c r="K299" s="26"/>
      <c r="L299" s="26"/>
    </row>
    <row r="300" spans="1:12" ht="31.2">
      <c r="A300" s="59"/>
      <c r="B300" s="94">
        <v>20</v>
      </c>
      <c r="C300" s="41" t="s">
        <v>235</v>
      </c>
      <c r="D300" s="40">
        <v>245524.9</v>
      </c>
      <c r="E300" s="40">
        <f>E302+E303</f>
        <v>40888.1</v>
      </c>
      <c r="F300" s="40">
        <f>F302+F303</f>
        <v>17836.099999999999</v>
      </c>
      <c r="G300" s="40">
        <v>142831.5</v>
      </c>
      <c r="H300" s="40">
        <f>H302+H303</f>
        <v>6216.6</v>
      </c>
      <c r="I300" s="40">
        <f>I302+I303</f>
        <v>6216.6</v>
      </c>
      <c r="J300" s="40">
        <v>132793.9</v>
      </c>
      <c r="K300" s="40">
        <f>K302+K303</f>
        <v>8999.9</v>
      </c>
      <c r="L300" s="40">
        <f>L302+L303</f>
        <v>8999.9</v>
      </c>
    </row>
    <row r="301" spans="1:12">
      <c r="A301" s="59"/>
      <c r="B301" s="95"/>
      <c r="C301" s="13" t="s">
        <v>3</v>
      </c>
      <c r="D301" s="7"/>
      <c r="E301" s="10"/>
      <c r="F301" s="10"/>
      <c r="G301" s="10"/>
      <c r="H301" s="10"/>
      <c r="I301" s="10"/>
      <c r="J301" s="10"/>
      <c r="K301" s="10"/>
      <c r="L301" s="10"/>
    </row>
    <row r="302" spans="1:12">
      <c r="A302" s="59"/>
      <c r="B302" s="95"/>
      <c r="C302" s="28" t="s">
        <v>27</v>
      </c>
      <c r="D302" s="7">
        <v>61942.9</v>
      </c>
      <c r="E302" s="10"/>
      <c r="F302" s="36"/>
      <c r="G302" s="36">
        <v>75016.100000000006</v>
      </c>
      <c r="H302" s="36"/>
      <c r="I302" s="36"/>
      <c r="J302" s="36">
        <v>78631.3</v>
      </c>
      <c r="K302" s="10"/>
      <c r="L302" s="10"/>
    </row>
    <row r="303" spans="1:12">
      <c r="A303" s="59"/>
      <c r="B303" s="95"/>
      <c r="C303" s="13" t="s">
        <v>28</v>
      </c>
      <c r="D303" s="6">
        <f>D300-D302</f>
        <v>183582</v>
      </c>
      <c r="E303" s="6">
        <f>E304+E305+E306+E307</f>
        <v>40888.1</v>
      </c>
      <c r="F303" s="6">
        <f>F304+F305+F306+F307</f>
        <v>17836.099999999999</v>
      </c>
      <c r="G303" s="6">
        <f>G300-G302</f>
        <v>67815.399999999994</v>
      </c>
      <c r="H303" s="6">
        <f>SUM(H304:H307)</f>
        <v>6216.6</v>
      </c>
      <c r="I303" s="6">
        <f>SUM(I304:I307)</f>
        <v>6216.6</v>
      </c>
      <c r="J303" s="6">
        <f>J300-J302</f>
        <v>54162.6</v>
      </c>
      <c r="K303" s="6">
        <f>SUM(K304:K307)</f>
        <v>8999.9</v>
      </c>
      <c r="L303" s="6">
        <f>SUM(L304:L307)</f>
        <v>8999.9</v>
      </c>
    </row>
    <row r="304" spans="1:12" s="22" customFormat="1" ht="32.4">
      <c r="A304" s="14"/>
      <c r="B304" s="95"/>
      <c r="C304" s="24" t="s">
        <v>238</v>
      </c>
      <c r="D304" s="26">
        <v>9515.2999999999993</v>
      </c>
      <c r="E304" s="26">
        <v>7836.1</v>
      </c>
      <c r="F304" s="26">
        <v>7836.1</v>
      </c>
      <c r="G304" s="26">
        <v>11523.5</v>
      </c>
      <c r="H304" s="26">
        <v>6216.6</v>
      </c>
      <c r="I304" s="26">
        <v>6216.6</v>
      </c>
      <c r="J304" s="26">
        <v>12078.9</v>
      </c>
      <c r="K304" s="26">
        <v>8999.9</v>
      </c>
      <c r="L304" s="26">
        <v>8999.9</v>
      </c>
    </row>
    <row r="305" spans="1:12" s="22" customFormat="1" ht="32.4">
      <c r="A305" s="14"/>
      <c r="B305" s="95"/>
      <c r="C305" s="24" t="s">
        <v>239</v>
      </c>
      <c r="D305" s="26">
        <v>10000</v>
      </c>
      <c r="E305" s="26">
        <v>10000</v>
      </c>
      <c r="F305" s="26">
        <v>10000</v>
      </c>
      <c r="G305" s="26"/>
      <c r="H305" s="26"/>
      <c r="I305" s="26"/>
      <c r="J305" s="26"/>
      <c r="K305" s="26"/>
      <c r="L305" s="26"/>
    </row>
    <row r="306" spans="1:12" s="22" customFormat="1" ht="16.2">
      <c r="A306" s="14"/>
      <c r="B306" s="95"/>
      <c r="C306" s="24" t="s">
        <v>236</v>
      </c>
      <c r="D306" s="25">
        <v>16882.8</v>
      </c>
      <c r="E306" s="25">
        <v>3232</v>
      </c>
      <c r="F306" s="26"/>
      <c r="G306" s="25"/>
      <c r="H306" s="25"/>
      <c r="I306" s="26"/>
      <c r="J306" s="25"/>
      <c r="K306" s="25"/>
      <c r="L306" s="26"/>
    </row>
    <row r="307" spans="1:12" s="22" customFormat="1" ht="16.2">
      <c r="A307" s="14"/>
      <c r="B307" s="96"/>
      <c r="C307" s="24" t="s">
        <v>237</v>
      </c>
      <c r="D307" s="25">
        <v>19820</v>
      </c>
      <c r="E307" s="25">
        <v>19820</v>
      </c>
      <c r="F307" s="26"/>
      <c r="G307" s="25"/>
      <c r="H307" s="25"/>
      <c r="I307" s="26"/>
      <c r="J307" s="25"/>
      <c r="K307" s="25"/>
      <c r="L307" s="26"/>
    </row>
    <row r="308" spans="1:12">
      <c r="A308" s="59"/>
      <c r="B308" s="94">
        <v>21</v>
      </c>
      <c r="C308" s="41" t="s">
        <v>240</v>
      </c>
      <c r="D308" s="40">
        <v>645221.6</v>
      </c>
      <c r="E308" s="40">
        <f>E311</f>
        <v>73586.100000000006</v>
      </c>
      <c r="F308" s="40">
        <f>F311</f>
        <v>0</v>
      </c>
      <c r="G308" s="40">
        <v>321582.90000000002</v>
      </c>
      <c r="H308" s="40">
        <f>H311+H310</f>
        <v>0</v>
      </c>
      <c r="I308" s="40">
        <f>I311+I310</f>
        <v>0</v>
      </c>
      <c r="J308" s="40">
        <v>167847.2</v>
      </c>
      <c r="K308" s="40">
        <f>K311+K310</f>
        <v>0</v>
      </c>
      <c r="L308" s="40">
        <f>L311+L310</f>
        <v>0</v>
      </c>
    </row>
    <row r="309" spans="1:12">
      <c r="A309" s="59"/>
      <c r="B309" s="95"/>
      <c r="C309" s="13" t="s">
        <v>3</v>
      </c>
      <c r="D309" s="7"/>
      <c r="E309" s="10"/>
      <c r="F309" s="10"/>
      <c r="G309" s="10"/>
      <c r="H309" s="10"/>
      <c r="I309" s="10"/>
      <c r="J309" s="10"/>
      <c r="K309" s="10"/>
      <c r="L309" s="10"/>
    </row>
    <row r="310" spans="1:12">
      <c r="A310" s="59"/>
      <c r="B310" s="95"/>
      <c r="C310" s="28" t="s">
        <v>27</v>
      </c>
      <c r="D310" s="7">
        <v>509827</v>
      </c>
      <c r="E310" s="10"/>
      <c r="F310" s="36"/>
      <c r="G310" s="9">
        <v>261560.2</v>
      </c>
      <c r="H310" s="10"/>
      <c r="I310" s="10"/>
      <c r="J310" s="9">
        <v>140050.5</v>
      </c>
      <c r="K310" s="10"/>
      <c r="L310" s="10"/>
    </row>
    <row r="311" spans="1:12">
      <c r="A311" s="59"/>
      <c r="B311" s="95"/>
      <c r="C311" s="13" t="s">
        <v>28</v>
      </c>
      <c r="D311" s="6">
        <f>D308-D310</f>
        <v>135394.6</v>
      </c>
      <c r="E311" s="6">
        <f>E312+E313</f>
        <v>73586.100000000006</v>
      </c>
      <c r="F311" s="6">
        <f>F312+F313</f>
        <v>0</v>
      </c>
      <c r="G311" s="6">
        <f>G308-G310</f>
        <v>60022.7</v>
      </c>
      <c r="H311" s="6">
        <f>H312+H313</f>
        <v>0</v>
      </c>
      <c r="I311" s="6">
        <f>I312+I313</f>
        <v>0</v>
      </c>
      <c r="J311" s="6">
        <f>J308-J310</f>
        <v>27796.7</v>
      </c>
      <c r="K311" s="6">
        <f>K312+K313</f>
        <v>0</v>
      </c>
      <c r="L311" s="6">
        <f>L312+L313</f>
        <v>0</v>
      </c>
    </row>
    <row r="312" spans="1:12" s="22" customFormat="1" ht="16.2">
      <c r="A312" s="14"/>
      <c r="B312" s="95"/>
      <c r="C312" s="31" t="s">
        <v>247</v>
      </c>
      <c r="D312" s="26">
        <v>71168</v>
      </c>
      <c r="E312" s="26">
        <v>71168</v>
      </c>
      <c r="F312" s="26"/>
      <c r="G312" s="26"/>
      <c r="H312" s="26"/>
      <c r="I312" s="26"/>
      <c r="J312" s="26"/>
      <c r="K312" s="26"/>
      <c r="L312" s="26"/>
    </row>
    <row r="313" spans="1:12" s="22" customFormat="1" ht="16.2">
      <c r="A313" s="14"/>
      <c r="B313" s="96"/>
      <c r="C313" s="31" t="s">
        <v>241</v>
      </c>
      <c r="D313" s="26">
        <v>3508</v>
      </c>
      <c r="E313" s="26">
        <v>2418.1</v>
      </c>
      <c r="F313" s="33"/>
      <c r="G313" s="26"/>
      <c r="H313" s="34"/>
      <c r="I313" s="34"/>
      <c r="J313" s="26"/>
      <c r="K313" s="34"/>
      <c r="L313" s="34"/>
    </row>
    <row r="314" spans="1:12" ht="17.399999999999999" customHeight="1">
      <c r="A314" s="80" t="s">
        <v>17</v>
      </c>
      <c r="B314" s="80"/>
      <c r="C314" s="80"/>
      <c r="D314" s="40">
        <v>3281845.8</v>
      </c>
      <c r="E314" s="40">
        <f>E316+E317</f>
        <v>503512.3</v>
      </c>
      <c r="F314" s="40">
        <v>0</v>
      </c>
      <c r="G314" s="40">
        <v>1779853.9</v>
      </c>
      <c r="H314" s="40">
        <f>H316+H317</f>
        <v>0</v>
      </c>
      <c r="I314" s="40">
        <v>0</v>
      </c>
      <c r="J314" s="40">
        <v>1772091.5</v>
      </c>
      <c r="K314" s="40">
        <f>K316+K317</f>
        <v>0</v>
      </c>
      <c r="L314" s="40">
        <f>L316+L317</f>
        <v>0</v>
      </c>
    </row>
    <row r="315" spans="1:12">
      <c r="A315" s="59"/>
      <c r="B315" s="79"/>
      <c r="C315" s="13" t="s">
        <v>3</v>
      </c>
      <c r="D315" s="3"/>
      <c r="E315" s="4"/>
      <c r="F315" s="4"/>
      <c r="G315" s="4"/>
      <c r="H315" s="4"/>
      <c r="I315" s="4"/>
      <c r="J315" s="4"/>
      <c r="K315" s="4"/>
      <c r="L315" s="4"/>
    </row>
    <row r="316" spans="1:12" ht="18.600000000000001" customHeight="1">
      <c r="A316" s="59"/>
      <c r="B316" s="79"/>
      <c r="C316" s="28" t="s">
        <v>27</v>
      </c>
      <c r="D316" s="35">
        <v>444.7</v>
      </c>
      <c r="E316" s="6"/>
      <c r="F316" s="6"/>
      <c r="G316" s="6">
        <v>319.89999999999998</v>
      </c>
      <c r="H316" s="6"/>
      <c r="I316" s="6"/>
      <c r="J316" s="6">
        <v>2557.5</v>
      </c>
      <c r="K316" s="6"/>
      <c r="L316" s="6"/>
    </row>
    <row r="317" spans="1:12" ht="19.2" customHeight="1">
      <c r="A317" s="59"/>
      <c r="B317" s="79"/>
      <c r="C317" s="13" t="s">
        <v>28</v>
      </c>
      <c r="D317" s="6">
        <f>D314-D316</f>
        <v>3281401.1</v>
      </c>
      <c r="E317" s="6">
        <f>E318</f>
        <v>503512.3</v>
      </c>
      <c r="F317" s="6">
        <f>SUM(F318:F318)</f>
        <v>0</v>
      </c>
      <c r="G317" s="6">
        <f>G314-G316</f>
        <v>1779534</v>
      </c>
      <c r="H317" s="6">
        <f>SUM(H318:H318)</f>
        <v>0</v>
      </c>
      <c r="I317" s="6">
        <f>SUM(I318:I318)</f>
        <v>0</v>
      </c>
      <c r="J317" s="6">
        <f>J314-J316</f>
        <v>1769534</v>
      </c>
      <c r="K317" s="6">
        <f>SUM(K318:K318)</f>
        <v>0</v>
      </c>
      <c r="L317" s="6">
        <f>SUM(L318:L318)</f>
        <v>0</v>
      </c>
    </row>
    <row r="318" spans="1:12" s="22" customFormat="1" ht="19.8" customHeight="1">
      <c r="A318" s="34"/>
      <c r="B318" s="79"/>
      <c r="C318" s="31" t="s">
        <v>245</v>
      </c>
      <c r="D318" s="26">
        <v>1589352.2</v>
      </c>
      <c r="E318" s="26">
        <v>503512.3</v>
      </c>
      <c r="F318" s="26"/>
      <c r="G318" s="26"/>
      <c r="H318" s="26"/>
      <c r="I318" s="26"/>
      <c r="J318" s="26"/>
      <c r="K318" s="26"/>
      <c r="L318" s="26"/>
    </row>
    <row r="319" spans="1:12" ht="18.600000000000001" hidden="1" customHeight="1">
      <c r="A319" s="45"/>
      <c r="B319" s="77" t="s">
        <v>20</v>
      </c>
      <c r="C319" s="77"/>
      <c r="D319" s="46"/>
      <c r="E319" s="40">
        <v>0</v>
      </c>
      <c r="F319" s="40"/>
      <c r="G319" s="40"/>
      <c r="H319" s="6"/>
      <c r="I319" s="6"/>
      <c r="J319" s="6"/>
      <c r="K319" s="6"/>
      <c r="L319" s="6"/>
    </row>
    <row r="320" spans="1:12" ht="18.600000000000001" customHeight="1"/>
  </sheetData>
  <customSheetViews>
    <customSheetView guid="{149CADBD-BFBC-47AD-9BD0-04591000C3F7}" scale="112" printArea="1">
      <pane xSplit="3" ySplit="8" topLeftCell="D9" activePane="bottomRight" state="frozen"/>
      <selection pane="bottomRight" activeCell="C12" sqref="C12"/>
      <rowBreaks count="2" manualBreakCount="2">
        <brk id="26" max="7" man="1"/>
        <brk id="197" max="7" man="1"/>
      </rowBreaks>
      <pageMargins left="0.23622047244094491" right="0.19685039370078741" top="0.43307086614173229" bottom="0.47244094488188981" header="0.15748031496062992" footer="0.27559055118110237"/>
      <printOptions horizontalCentered="1"/>
      <pageSetup paperSize="9" scale="75" orientation="landscape" useFirstPageNumber="1" r:id="rId1"/>
      <headerFooter>
        <oddFooter>&amp;C&amp;"Times New Roman,обычный"&amp;15&amp;P</oddFooter>
      </headerFooter>
    </customSheetView>
    <customSheetView guid="{E4403FC8-E490-4AC1-AA5F-5031186EC747}" scale="48" showPageBreaks="1" printArea="1" view="pageBreakPreview">
      <pane ySplit="8" topLeftCell="A107" activePane="bottomLeft" state="frozen"/>
      <selection pane="bottomLeft" activeCell="L110" sqref="L110"/>
      <rowBreaks count="2" manualBreakCount="2">
        <brk id="103" min="1" max="19" man="1"/>
        <brk id="115" min="1" max="19" man="1"/>
      </rowBreaks>
      <pageMargins left="0.39370078740157483" right="0.39370078740157483" top="0.59055118110236227" bottom="0.47244094488188981" header="0.15748031496062992" footer="0.27559055118110237"/>
      <printOptions horizontalCentered="1"/>
      <pageSetup paperSize="9" scale="35" orientation="landscape" useFirstPageNumber="1" r:id="rId2"/>
      <headerFooter>
        <oddFooter>&amp;C&amp;"Times New Roman,обычный"&amp;15&amp;P</oddFooter>
      </headerFooter>
    </customSheetView>
    <customSheetView guid="{3ADB3753-EA30-42E8-9F6E-46B296502416}" scale="80" showPageBreaks="1" printArea="1" view="pageBreakPreview">
      <pane ySplit="8" topLeftCell="A9" activePane="bottomLeft" state="frozen"/>
      <selection pane="bottomLeft" activeCell="I104" sqref="I104"/>
      <pageMargins left="0.23622047244094491" right="0.19685039370078741" top="0.43307086614173229" bottom="0.47244094488188981" header="0.15748031496062992" footer="0.27559055118110237"/>
      <printOptions horizontalCentered="1"/>
      <pageSetup paperSize="9" scale="55" orientation="landscape" useFirstPageNumber="1" r:id="rId3"/>
      <headerFooter>
        <oddFooter>&amp;C&amp;"Times New Roman,обычный"&amp;15&amp;P</oddFooter>
      </headerFooter>
    </customSheetView>
    <customSheetView guid="{BBA178CF-1D12-4F6C-B144-A1567D3F3CFB}" scale="80" showPageBreaks="1" printArea="1" showAutoFilter="1" view="pageBreakPreview">
      <pane ySplit="8" topLeftCell="A9" activePane="bottomLeft" state="frozen"/>
      <selection pane="bottomLeft" activeCell="F91" sqref="F91:F143"/>
      <pageMargins left="0.23622047244094491" right="0.19685039370078741" top="0.43307086614173229" bottom="0.47244094488188981" header="0.15748031496062992" footer="0.27559055118110237"/>
      <printOptions horizontalCentered="1"/>
      <pageSetup paperSize="9" scale="10" orientation="landscape" useFirstPageNumber="1" r:id="rId4"/>
      <headerFooter>
        <oddFooter>&amp;C&amp;"Times New Roman,обычный"&amp;15&amp;P</oddFooter>
      </headerFooter>
      <autoFilter ref="AN7:AN264"/>
    </customSheetView>
    <customSheetView guid="{11960D0A-3BBA-47DA-AF75-F22872F6396A}" scale="70" showPageBreaks="1" printArea="1" hiddenColumns="1" view="pageBreakPreview">
      <pane ySplit="8" topLeftCell="A251" activePane="bottomLeft" state="frozen"/>
      <selection pane="bottomLeft" activeCell="F273" sqref="F273"/>
      <pageMargins left="0.23622047244094491" right="0.19685039370078741" top="0.43307086614173229" bottom="0.47244094488188981" header="0.15748031496062992" footer="0.27559055118110237"/>
      <printOptions horizontalCentered="1"/>
      <pageSetup paperSize="9" scale="26" orientation="landscape" useFirstPageNumber="1" r:id="rId5"/>
      <headerFooter>
        <oddFooter>&amp;C&amp;"Times New Roman,обычный"&amp;15&amp;P</oddFooter>
      </headerFooter>
    </customSheetView>
    <customSheetView guid="{4A4CABC8-128F-4A76-8F15-B729DF5AE96F}">
      <selection activeCell="D267" sqref="D267"/>
      <pageMargins left="0.7" right="0.7" top="0.75" bottom="0.75" header="0.3" footer="0.3"/>
      <pageSetup paperSize="9" orientation="portrait" r:id="rId6"/>
    </customSheetView>
    <customSheetView guid="{670ADF21-D0D1-4D23-AB32-3023CE539E04}" scale="55" fitToPage="1" showAutoFilter="1" hiddenColumns="1">
      <pane ySplit="6" topLeftCell="A111" activePane="bottomLeft" state="frozen"/>
      <selection pane="bottomLeft" activeCell="M117" sqref="M117"/>
      <pageMargins left="0.11811023622047245" right="0.11811023622047245" top="0.15748031496062992" bottom="0.15748031496062992" header="0.31496062992125984" footer="0.31496062992125984"/>
      <pageSetup paperSize="9" scale="40" fitToHeight="10" orientation="landscape" r:id="rId7"/>
      <autoFilter ref="A6:AN260"/>
    </customSheetView>
    <customSheetView guid="{B4D17C6E-B992-4BE7-A9C0-F925CC678CE4}" scale="80" showPageBreaks="1">
      <pane ySplit="6" topLeftCell="A164" activePane="bottomLeft" state="frozen"/>
      <selection pane="bottomLeft" activeCell="T168" sqref="T168"/>
      <pageMargins left="0.7" right="0.7" top="0.75" bottom="0.75" header="0.3" footer="0.3"/>
      <pageSetup paperSize="9" orientation="portrait" r:id="rId8"/>
    </customSheetView>
    <customSheetView guid="{789CCD3E-639C-41FB-889D-939A4F6B6438}" showPageBreaks="1">
      <pane xSplit="1" ySplit="6" topLeftCell="B28" activePane="bottomRight" state="frozen"/>
      <selection pane="bottomRight" activeCell="D31" sqref="D31"/>
      <pageMargins left="0.70866141732283472" right="0.70866141732283472" top="0.74803149606299213" bottom="0.74803149606299213" header="0.31496062992125984" footer="0.31496062992125984"/>
      <pageSetup paperSize="9" orientation="portrait" r:id="rId9"/>
    </customSheetView>
    <customSheetView guid="{ECAFFA74-A05F-4241-898E-C8EDCC1AFCCE}" scale="60" showPageBreaks="1" showAutoFilter="1" hiddenColumns="1">
      <pane xSplit="3" ySplit="7" topLeftCell="D79" activePane="bottomRight" state="frozen"/>
      <selection pane="bottomRight" activeCell="AP137" sqref="AP137"/>
      <pageMargins left="0.7" right="0.7" top="0.75" bottom="0.75" header="0.3" footer="0.3"/>
      <pageSetup paperSize="9" orientation="portrait" r:id="rId10"/>
      <autoFilter ref="A2:AJ260">
        <filterColumn colId="1" showButton="0"/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20" showButton="0"/>
        <filterColumn colId="22" showButton="0"/>
      </autoFilter>
    </customSheetView>
    <customSheetView guid="{87B3A223-4B9A-4947-82F7-8C44DDCA7B86}" printArea="1">
      <pane ySplit="8" topLeftCell="A167" activePane="bottomLeft" state="frozen"/>
      <selection pane="bottomLeft" activeCell="G8" sqref="G8"/>
      <pageMargins left="0.23622047244094491" right="0.19685039370078741" top="0.43307086614173229" bottom="0.47244094488188981" header="0.15748031496062992" footer="0.27559055118110237"/>
      <printOptions horizontalCentered="1"/>
      <pageSetup paperSize="9" scale="55" orientation="landscape" useFirstPageNumber="1" r:id="rId11"/>
      <headerFooter>
        <oddFooter>&amp;C&amp;"Times New Roman,обычный"&amp;15&amp;P</oddFooter>
      </headerFooter>
    </customSheetView>
    <customSheetView guid="{A5706C8F-CE82-45F5-8A2F-518A65E1730C}" scale="53" showPageBreaks="1" printArea="1" view="pageBreakPreview" topLeftCell="K1">
      <pane ySplit="8" topLeftCell="A59" activePane="bottomLeft" state="frozen"/>
      <selection pane="bottomLeft" activeCell="AN61" sqref="AN61"/>
      <pageMargins left="0.23622047244094491" right="0.19685039370078741" top="0.43307086614173229" bottom="0.47244094488188981" header="0.15748031496062992" footer="0.27559055118110237"/>
      <printOptions horizontalCentered="1"/>
      <pageSetup paperSize="9" scale="10" orientation="landscape" useFirstPageNumber="1" r:id="rId12"/>
      <headerFooter>
        <oddFooter>&amp;C&amp;"Times New Roman,обычный"&amp;15&amp;P</oddFooter>
      </headerFooter>
    </customSheetView>
    <customSheetView guid="{624BE0E4-21E4-4399-91AB-6E45A3956969}" showPageBreaks="1">
      <pane ySplit="8" topLeftCell="A35" activePane="bottomLeft" state="frozen"/>
      <selection pane="bottomLeft" activeCell="V42" sqref="V42"/>
      <pageMargins left="0.7" right="0.7" top="0.75" bottom="0.75" header="0.3" footer="0.3"/>
      <pageSetup paperSize="9" orientation="portrait" r:id="rId13"/>
    </customSheetView>
    <customSheetView guid="{E031C652-E24C-4817-AAE0-E99AAE6E1CCB}" scale="80" showPageBreaks="1" printArea="1" view="pageBreakPreview">
      <pane ySplit="8" topLeftCell="A129" activePane="bottomLeft" state="frozen"/>
      <selection pane="bottomLeft" activeCell="C134" sqref="C134"/>
      <pageMargins left="0.23622047244094491" right="0.19685039370078741" top="0.43307086614173229" bottom="0.47244094488188981" header="0.15748031496062992" footer="0.27559055118110237"/>
      <printOptions horizontalCentered="1"/>
      <pageSetup paperSize="9" scale="55" orientation="landscape" useFirstPageNumber="1" r:id="rId14"/>
      <headerFooter>
        <oddFooter>&amp;C&amp;"Times New Roman,обычный"&amp;15&amp;P</oddFooter>
      </headerFooter>
    </customSheetView>
    <customSheetView guid="{7DADAA62-1E7C-4E05-AB97-02F5FD4E3911}" scale="80" showPageBreaks="1" printArea="1" view="pageBreakPreview">
      <pane ySplit="8" topLeftCell="A222" activePane="bottomLeft" state="frozen"/>
      <selection pane="bottomLeft" activeCell="D222" sqref="D222"/>
      <pageMargins left="0.23622047244094491" right="0.19685039370078741" top="0.43307086614173229" bottom="0.47244094488188981" header="0.15748031496062992" footer="0.27559055118110237"/>
      <printOptions horizontalCentered="1"/>
      <pageSetup paperSize="9" scale="55" orientation="landscape" useFirstPageNumber="1" r:id="rId15"/>
      <headerFooter>
        <oddFooter>&amp;C&amp;"Times New Roman,обычный"&amp;15&amp;P</oddFooter>
      </headerFooter>
    </customSheetView>
    <customSheetView guid="{E5E9D033-6094-4F06-92D6-8A323D00FF41}" topLeftCell="A6">
      <pane xSplit="2" ySplit="1" topLeftCell="C7" activePane="bottomRight" state="frozen"/>
      <selection pane="bottomRight" activeCell="D267" sqref="D267"/>
      <pageMargins left="0.7" right="0.7" top="0.75" bottom="0.75" header="0.3" footer="0.3"/>
      <pageSetup paperSize="9" orientation="portrait" r:id="rId16"/>
    </customSheetView>
    <customSheetView guid="{19658AF3-FF42-497E-B297-BD2988C3697D}" topLeftCell="A26">
      <selection activeCell="D29" sqref="D29"/>
      <pageMargins left="0.7" right="0.7" top="0.75" bottom="0.75" header="0.3" footer="0.3"/>
      <pageSetup paperSize="9" orientation="portrait" r:id="rId17"/>
    </customSheetView>
    <customSheetView guid="{2CCB2D28-E839-4F98-85D0-81BD6F985624}">
      <pageMargins left="0.7" right="0.7" top="0.75" bottom="0.75" header="0.3" footer="0.3"/>
    </customSheetView>
    <customSheetView guid="{E6C32A8F-4C1A-469A-B39C-1C75D3C7453E}">
      <pageMargins left="0.7" right="0.7" top="0.75" bottom="0.75" header="0.3" footer="0.3"/>
    </customSheetView>
    <customSheetView guid="{4DF62CD1-2F00-41A2-BB1E-38D0F543D851}">
      <pageMargins left="0.7" right="0.7" top="0.75" bottom="0.75" header="0.3" footer="0.3"/>
    </customSheetView>
    <customSheetView guid="{19862414-C4C2-4331-B16E-AA7B1394F589}">
      <pageMargins left="0.7" right="0.7" top="0.75" bottom="0.75" header="0.3" footer="0.3"/>
    </customSheetView>
    <customSheetView guid="{89F3F1F8-B93B-4361-924E-9DDF23F7AE80}">
      <pageMargins left="0.7" right="0.7" top="0.75" bottom="0.75" header="0.3" footer="0.3"/>
    </customSheetView>
    <customSheetView guid="{E028E8D7-45E2-44B9-92E2-23A9CE164D08}">
      <pageMargins left="0.7" right="0.7" top="0.75" bottom="0.75" header="0.3" footer="0.3"/>
    </customSheetView>
    <customSheetView guid="{FA4FEAB9-F0F5-4861-8A24-4EAEF4CC6B9E}" showPageBreaks="1" fitToPage="1" printArea="1" showAutoFilter="1" hiddenColumns="1">
      <pane xSplit="3" ySplit="7" topLeftCell="D265" activePane="bottomRight" state="frozen"/>
      <selection pane="bottomRight" activeCell="I281" sqref="I281"/>
      <pageMargins left="0.28999999999999998" right="0.18" top="0.74803149606299213" bottom="0.39" header="0.31496062992125984" footer="0.31496062992125984"/>
      <pageSetup paperSize="9" scale="40" fitToHeight="3" orientation="landscape" r:id="rId18"/>
      <autoFilter ref="B7:AN262"/>
    </customSheetView>
    <customSheetView guid="{06F06AC2-5BE8-47C3-B368-28740F005EB5}" showPageBreaks="1" printArea="1">
      <pane ySplit="8" topLeftCell="A195" activePane="bottomLeft" state="frozen"/>
      <selection pane="bottomLeft" activeCell="A198" sqref="A198"/>
      <pageMargins left="0.23622047244094491" right="0.19685039370078741" top="0.43307086614173229" bottom="0.47244094488188981" header="0.15748031496062992" footer="0.27559055118110237"/>
      <printOptions horizontalCentered="1"/>
      <pageSetup paperSize="9" scale="55" orientation="landscape" useFirstPageNumber="1" r:id="rId19"/>
      <headerFooter>
        <oddFooter>&amp;C&amp;"Times New Roman,обычный"&amp;15&amp;P</oddFooter>
      </headerFooter>
    </customSheetView>
    <customSheetView guid="{4FB757F0-C53C-49A7-A7DF-EF27645B85C5}" scale="80" printArea="1">
      <pane xSplit="3" ySplit="8" topLeftCell="D261" activePane="bottomRight" state="frozen"/>
      <selection pane="bottomRight" activeCell="F274" sqref="F274"/>
      <rowBreaks count="2" manualBreakCount="2">
        <brk id="26" max="7" man="1"/>
        <brk id="197" max="7" man="1"/>
      </rowBreaks>
      <pageMargins left="0.23622047244094491" right="0.19685039370078741" top="0.43307086614173229" bottom="0.47244094488188981" header="0.15748031496062992" footer="0.27559055118110237"/>
      <printOptions horizontalCentered="1"/>
      <pageSetup paperSize="9" scale="75" orientation="landscape" useFirstPageNumber="1" r:id="rId20"/>
      <headerFooter>
        <oddFooter>&amp;C&amp;"Times New Roman,обычный"&amp;15&amp;P</oddFooter>
      </headerFooter>
    </customSheetView>
    <customSheetView guid="{54DB771A-1459-41BB-943F-97FB90161639}" scale="70" printArea="1">
      <pane xSplit="3" ySplit="8" topLeftCell="D9" activePane="bottomRight" state="frozen"/>
      <selection pane="bottomRight" activeCell="K11" sqref="K11"/>
      <rowBreaks count="2" manualBreakCount="2">
        <brk id="26" max="7" man="1"/>
        <brk id="198" max="7" man="1"/>
      </rowBreaks>
      <pageMargins left="0.23622047244094491" right="0.19685039370078741" top="0.43307086614173229" bottom="0.47244094488188981" header="0.15748031496062992" footer="0.27559055118110237"/>
      <printOptions horizontalCentered="1"/>
      <pageSetup paperSize="9" scale="75" orientation="landscape" useFirstPageNumber="1" r:id="rId21"/>
      <headerFooter>
        <oddFooter>&amp;C&amp;"Times New Roman,обычный"&amp;15&amp;P</oddFooter>
      </headerFooter>
    </customSheetView>
  </customSheetViews>
  <mergeCells count="32">
    <mergeCell ref="C2:K2"/>
    <mergeCell ref="B308:B313"/>
    <mergeCell ref="B226:B231"/>
    <mergeCell ref="B232:B248"/>
    <mergeCell ref="B249:B256"/>
    <mergeCell ref="B257:B274"/>
    <mergeCell ref="B300:B307"/>
    <mergeCell ref="B87:B96"/>
    <mergeCell ref="B97:B161"/>
    <mergeCell ref="B162:B184"/>
    <mergeCell ref="B206:B225"/>
    <mergeCell ref="B185:B205"/>
    <mergeCell ref="G4:I4"/>
    <mergeCell ref="B19:B27"/>
    <mergeCell ref="B46:B67"/>
    <mergeCell ref="B28:B39"/>
    <mergeCell ref="A68:B86"/>
    <mergeCell ref="H1:L1"/>
    <mergeCell ref="J4:K4"/>
    <mergeCell ref="B319:C319"/>
    <mergeCell ref="B275:B283"/>
    <mergeCell ref="B289:B294"/>
    <mergeCell ref="B315:B318"/>
    <mergeCell ref="B284:B288"/>
    <mergeCell ref="A314:C314"/>
    <mergeCell ref="A7:C7"/>
    <mergeCell ref="A11:C11"/>
    <mergeCell ref="B295:B299"/>
    <mergeCell ref="B40:B45"/>
    <mergeCell ref="D4:F4"/>
    <mergeCell ref="C4:C5"/>
    <mergeCell ref="B4:B5"/>
  </mergeCells>
  <printOptions horizontalCentered="1"/>
  <pageMargins left="0.15748031496062992" right="0.19685039370078741" top="0.78740157480314965" bottom="0.51181102362204722" header="0.15748031496062992" footer="0.27559055118110237"/>
  <pageSetup paperSize="9" scale="70" firstPageNumber="633" orientation="landscape" useFirstPageNumber="1" r:id="rId22"/>
  <rowBreaks count="1" manualBreakCount="1">
    <brk id="25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ГП</vt:lpstr>
      <vt:lpstr>'по ГП'!Заголовки_для_печати</vt:lpstr>
      <vt:lpstr>'по ГП'!Область_печати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yoa</cp:lastModifiedBy>
  <cp:lastPrinted>2019-12-15T10:55:43Z</cp:lastPrinted>
  <dcterms:created xsi:type="dcterms:W3CDTF">2016-10-28T09:29:20Z</dcterms:created>
  <dcterms:modified xsi:type="dcterms:W3CDTF">2019-12-15T11:11:37Z</dcterms:modified>
</cp:coreProperties>
</file>